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ianagomez/Downloads/"/>
    </mc:Choice>
  </mc:AlternateContent>
  <xr:revisionPtr revIDLastSave="0" documentId="13_ncr:1_{C71E7169-83B0-5C49-A0D5-7B0EF47E224D}" xr6:coauthVersionLast="47" xr6:coauthVersionMax="47" xr10:uidLastSave="{00000000-0000-0000-0000-000000000000}"/>
  <bookViews>
    <workbookView xWindow="0" yWindow="500" windowWidth="28800" windowHeight="16120" tabRatio="349" xr2:uid="{0EC82655-BF68-45BC-A0AD-80F430258BC0}"/>
  </bookViews>
  <sheets>
    <sheet name="Diagrama H-M" sheetId="1" r:id="rId1"/>
    <sheet name="Aplicacion SMED" sheetId="4" r:id="rId2"/>
    <sheet name="Diagrama de recorrido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6" i="1" l="1"/>
  <c r="R26" i="1" s="1"/>
  <c r="Q27" i="1"/>
  <c r="R27" i="1" s="1"/>
  <c r="Q28" i="1"/>
  <c r="R28" i="1" s="1"/>
  <c r="Q29" i="1"/>
  <c r="R29" i="1" s="1"/>
  <c r="Q25" i="1"/>
  <c r="R25" i="1" s="1"/>
  <c r="Q18" i="1"/>
  <c r="R18" i="1" s="1"/>
  <c r="Q17" i="1"/>
  <c r="R17" i="1" s="1"/>
  <c r="Q16" i="1"/>
  <c r="R16" i="1" s="1"/>
  <c r="S16" i="1" s="1"/>
  <c r="Q15" i="1"/>
  <c r="R15" i="1" s="1"/>
  <c r="S15" i="1" s="1"/>
  <c r="Q14" i="1"/>
  <c r="R14" i="1" s="1"/>
  <c r="S14" i="1" s="1"/>
  <c r="S17" i="1" l="1"/>
  <c r="S18" i="1"/>
</calcChain>
</file>

<file path=xl/sharedStrings.xml><?xml version="1.0" encoding="utf-8"?>
<sst xmlns="http://schemas.openxmlformats.org/spreadsheetml/2006/main" count="127" uniqueCount="88">
  <si>
    <t>DIAGRAMA HOMBRE - MAQUINA</t>
  </si>
  <si>
    <t xml:space="preserve">Hoja N° __ 1 __ De:_1_  Diagrama N°:_ 01 _ </t>
  </si>
  <si>
    <t xml:space="preserve">Proceso: </t>
  </si>
  <si>
    <t>Embotelladora de agua en la universidad Javeriana Cali</t>
  </si>
  <si>
    <t xml:space="preserve">Fecha: </t>
  </si>
  <si>
    <t>Elaborado por:</t>
  </si>
  <si>
    <t>Grupo 2023-204</t>
  </si>
  <si>
    <t xml:space="preserve">Área: </t>
  </si>
  <si>
    <t xml:space="preserve">Operario: </t>
  </si>
  <si>
    <t>Operario</t>
  </si>
  <si>
    <t>Tiempo (minutos)</t>
  </si>
  <si>
    <t>Uso</t>
  </si>
  <si>
    <t>Actividad</t>
  </si>
  <si>
    <t xml:space="preserve">caben en 2 estibas </t>
  </si>
  <si>
    <t>para 1 litro</t>
  </si>
  <si>
    <t>cajas</t>
  </si>
  <si>
    <t>para 0,5 litro</t>
  </si>
  <si>
    <t>Almacenamiento de MP en su respectiva bodega</t>
  </si>
  <si>
    <t>Tiempo de ocio</t>
  </si>
  <si>
    <t>botellas</t>
  </si>
  <si>
    <t xml:space="preserve">suma de los dos </t>
  </si>
  <si>
    <t>Descarga PT de M2</t>
  </si>
  <si>
    <t xml:space="preserve">Descarga de PT  </t>
  </si>
  <si>
    <t>Lavado</t>
  </si>
  <si>
    <t>Llenado</t>
  </si>
  <si>
    <t>Tapado</t>
  </si>
  <si>
    <t>Etiquetado</t>
  </si>
  <si>
    <t>Almacenamiento de PT en bodega</t>
  </si>
  <si>
    <t>Carga de MP a M1</t>
  </si>
  <si>
    <t>Carga de MP por operario</t>
  </si>
  <si>
    <t>Maquina Etiquetado (M2)</t>
  </si>
  <si>
    <t>Operación</t>
  </si>
  <si>
    <t>Inspección</t>
  </si>
  <si>
    <t>Espera</t>
  </si>
  <si>
    <t>Transporte</t>
  </si>
  <si>
    <t>Orden de los procesos dentro del diagrama de recorrido:</t>
  </si>
  <si>
    <t>Calidad</t>
  </si>
  <si>
    <t>Empacado</t>
  </si>
  <si>
    <t>Desp. PT</t>
  </si>
  <si>
    <t>Recepcion MP</t>
  </si>
  <si>
    <t>Inicia el proceso de empacado</t>
  </si>
  <si>
    <t>Inicia el proceso de etiquetado</t>
  </si>
  <si>
    <t>Almacenamiento de producto terminado</t>
  </si>
  <si>
    <t>Operario se dezplaza de Rec. MP</t>
  </si>
  <si>
    <t>Producción</t>
  </si>
  <si>
    <t>Encargado del laboratorio 1</t>
  </si>
  <si>
    <t>Maquina Monoblock (M1)</t>
  </si>
  <si>
    <t>Produccion botellas</t>
  </si>
  <si>
    <t>Traslada los materiales seleccionados a la zona de lavado</t>
  </si>
  <si>
    <t>Inicia el proceso de lavado, llenado y tapado de las botellas</t>
  </si>
  <si>
    <t>El área de calidad en los procesos anteriores verifica que todo este saliendo en orden</t>
  </si>
  <si>
    <t>Se tralada a la zona de producto terminado</t>
  </si>
  <si>
    <t xml:space="preserve">Etiquetado </t>
  </si>
  <si>
    <t xml:space="preserve">Traslada a etiquetado de las botellas </t>
  </si>
  <si>
    <t>Se trasladan las botellas a la zona de empacado</t>
  </si>
  <si>
    <t>Deja los materiales en el inicio del proceso de la máquina monoblock producción</t>
  </si>
  <si>
    <t>Se traslada pequeñas muestras del producto al área de calidad</t>
  </si>
  <si>
    <t>8,97 m^2</t>
  </si>
  <si>
    <t>4,14 m^2</t>
  </si>
  <si>
    <t>2,27 m^2</t>
  </si>
  <si>
    <t>6,62 m^2</t>
  </si>
  <si>
    <t>21,17 m^2</t>
  </si>
  <si>
    <t>Formato SMED</t>
  </si>
  <si>
    <t>Paso 2</t>
  </si>
  <si>
    <t>Tiempos en minutos</t>
  </si>
  <si>
    <t>Responsable</t>
  </si>
  <si>
    <t>Operación interna</t>
  </si>
  <si>
    <t>Operación externa</t>
  </si>
  <si>
    <t>Operación potencialmente externa</t>
  </si>
  <si>
    <t>Acción de mejora mediano y corto plazo</t>
  </si>
  <si>
    <t>Marque con una X</t>
  </si>
  <si>
    <t>Descripción</t>
  </si>
  <si>
    <t>Definir operaciones internas, externas e internas convertibles a externas</t>
  </si>
  <si>
    <t>Operario 1</t>
  </si>
  <si>
    <r>
      <t xml:space="preserve">Proceso en la Monoblock </t>
    </r>
    <r>
      <rPr>
        <b/>
        <sz val="11"/>
        <color theme="1"/>
        <rFont val="Calibri"/>
        <family val="2"/>
        <scheme val="minor"/>
      </rPr>
      <t>Lavado</t>
    </r>
  </si>
  <si>
    <r>
      <t>Proceso en la Monoblock</t>
    </r>
    <r>
      <rPr>
        <b/>
        <sz val="11"/>
        <color theme="1"/>
        <rFont val="Calibri"/>
        <family val="2"/>
        <scheme val="minor"/>
      </rPr>
      <t xml:space="preserve"> Llenado</t>
    </r>
  </si>
  <si>
    <r>
      <t xml:space="preserve">Proceso en la Monoblock </t>
    </r>
    <r>
      <rPr>
        <b/>
        <sz val="11"/>
        <color theme="1"/>
        <rFont val="Calibri"/>
        <family val="2"/>
        <scheme val="minor"/>
      </rPr>
      <t>Tapado</t>
    </r>
  </si>
  <si>
    <t>Almacenamiento de Materia Prima en su respectiva bodega</t>
  </si>
  <si>
    <t>Carga de Materia Prima a Maquina Monoblock</t>
  </si>
  <si>
    <t>x</t>
  </si>
  <si>
    <r>
      <t xml:space="preserve">Proceso en la etiquetadora </t>
    </r>
    <r>
      <rPr>
        <b/>
        <sz val="11"/>
        <color theme="1"/>
        <rFont val="Calibri"/>
        <family val="2"/>
        <scheme val="minor"/>
      </rPr>
      <t xml:space="preserve">Etiquetado </t>
    </r>
  </si>
  <si>
    <t>Descarga de Producto Terminado en la Maquina de Etiquetado</t>
  </si>
  <si>
    <t>Almacenamiento de Producto Terminado en su respectiva bodega</t>
  </si>
  <si>
    <t>Se puede dejar parte del alistamiento de la materia prima listo el dia anterior</t>
  </si>
  <si>
    <r>
      <rPr>
        <i/>
        <u/>
        <sz val="11"/>
        <rFont val="Calibri (Cuerpo)"/>
      </rPr>
      <t>Paso 7 Recomendaciones para probar el alistamiento nuevo e implementarlo:</t>
    </r>
    <r>
      <rPr>
        <sz val="11"/>
        <rFont val="Calibri"/>
        <family val="2"/>
        <scheme val="minor"/>
      </rPr>
      <t xml:space="preserve"> Al realizar esta mejora es muy probable que los tiempo logren mejorar un poco, debido a que se esta manejando un numero grande para el tiempo de alistamiento, debido a que asi aparecia en la literatura. Sin embargo, podemos hacer unas adecuaciones y asi mejorar los tiempos</t>
    </r>
  </si>
  <si>
    <r>
      <rPr>
        <b/>
        <sz val="11"/>
        <rFont val="Calibri"/>
        <family val="2"/>
        <scheme val="minor"/>
      </rPr>
      <t>Paso 1</t>
    </r>
    <r>
      <rPr>
        <sz val="11"/>
        <rFont val="Calibri"/>
        <family val="2"/>
        <scheme val="minor"/>
      </rPr>
      <t xml:space="preserve"> observar y documentar el alistamiento</t>
    </r>
  </si>
  <si>
    <r>
      <rPr>
        <b/>
        <sz val="11"/>
        <rFont val="Calibri"/>
        <family val="2"/>
        <scheme val="minor"/>
      </rPr>
      <t xml:space="preserve">Pasos 3, 4 y 5:  </t>
    </r>
    <r>
      <rPr>
        <sz val="11"/>
        <rFont val="Calibri"/>
        <family val="2"/>
        <scheme val="minor"/>
      </rPr>
      <t>volver operaciones internas externas,organizar operaciones internas y acortar operaciones externas</t>
    </r>
  </si>
  <si>
    <r>
      <t xml:space="preserve">Paso 6 </t>
    </r>
    <r>
      <rPr>
        <sz val="11"/>
        <rFont val="Calibri"/>
        <family val="2"/>
        <scheme val="minor"/>
      </rPr>
      <t>crear un nuevo proceso de alistamiento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</si>
</sst>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IBFont Sans"/>
      <family val="2"/>
    </font>
    <font>
      <b/>
      <sz val="11"/>
      <color theme="1"/>
      <name val="CIBFont Sans"/>
      <family val="2"/>
    </font>
    <font>
      <sz val="11"/>
      <color theme="0"/>
      <name val="CIBFont Sans"/>
      <family val="2"/>
    </font>
    <font>
      <sz val="11"/>
      <name val="CIBFont Sans"/>
      <family val="2"/>
    </font>
    <font>
      <b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u/>
      <sz val="11"/>
      <name val="Calibri (Cuerpo)"/>
    </font>
    <font>
      <b/>
      <sz val="1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theme="1" tint="0.14999847407452621"/>
      </left>
      <right style="medium">
        <color theme="1" tint="0.14999847407452621"/>
      </right>
      <top style="medium">
        <color theme="1" tint="0.14999847407452621"/>
      </top>
      <bottom style="medium">
        <color theme="1" tint="0.14999847407452621"/>
      </bottom>
      <diagonal/>
    </border>
    <border>
      <left/>
      <right/>
      <top style="medium">
        <color theme="1" tint="0.14999847407452621"/>
      </top>
      <bottom/>
      <diagonal/>
    </border>
    <border>
      <left/>
      <right style="medium">
        <color theme="1" tint="0.14999847407452621"/>
      </right>
      <top style="medium">
        <color theme="1" tint="0.14999847407452621"/>
      </top>
      <bottom/>
      <diagonal/>
    </border>
    <border>
      <left/>
      <right style="medium">
        <color theme="1" tint="0.14999847407452621"/>
      </right>
      <top/>
      <bottom/>
      <diagonal/>
    </border>
    <border>
      <left/>
      <right style="medium">
        <color theme="1" tint="0.14999847407452621"/>
      </right>
      <top/>
      <bottom style="thin">
        <color indexed="64"/>
      </bottom>
      <diagonal/>
    </border>
    <border>
      <left/>
      <right style="medium">
        <color theme="1" tint="0.14999847407452621"/>
      </right>
      <top style="thin">
        <color indexed="64"/>
      </top>
      <bottom/>
      <diagonal/>
    </border>
    <border>
      <left/>
      <right style="medium">
        <color theme="1" tint="0.14999847407452621"/>
      </right>
      <top/>
      <bottom style="medium">
        <color theme="1" tint="0.14999847407452621"/>
      </bottom>
      <diagonal/>
    </border>
    <border>
      <left/>
      <right/>
      <top/>
      <bottom style="medium">
        <color theme="1" tint="0.14999847407452621"/>
      </bottom>
      <diagonal/>
    </border>
    <border>
      <left style="medium">
        <color theme="1" tint="0.14999847407452621"/>
      </left>
      <right style="medium">
        <color theme="1" tint="0.14999847407452621"/>
      </right>
      <top style="medium">
        <color theme="1" tint="0.14999847407452621"/>
      </top>
      <bottom/>
      <diagonal/>
    </border>
    <border>
      <left style="medium">
        <color theme="1" tint="0.14999847407452621"/>
      </left>
      <right style="medium">
        <color theme="1" tint="0.14999847407452621"/>
      </right>
      <top/>
      <bottom/>
      <diagonal/>
    </border>
    <border>
      <left style="medium">
        <color theme="1" tint="0.14999847407452621"/>
      </left>
      <right style="medium">
        <color theme="1" tint="0.14999847407452621"/>
      </right>
      <top/>
      <bottom style="thin">
        <color indexed="64"/>
      </bottom>
      <diagonal/>
    </border>
    <border>
      <left style="medium">
        <color theme="1" tint="0.14999847407452621"/>
      </left>
      <right style="medium">
        <color theme="1" tint="0.14999847407452621"/>
      </right>
      <top style="thin">
        <color indexed="64"/>
      </top>
      <bottom/>
      <diagonal/>
    </border>
    <border>
      <left style="medium">
        <color theme="1" tint="0.14999847407452621"/>
      </left>
      <right style="medium">
        <color theme="1" tint="0.14999847407452621"/>
      </right>
      <top/>
      <bottom style="medium">
        <color theme="1" tint="0.14999847407452621"/>
      </bottom>
      <diagonal/>
    </border>
    <border>
      <left style="medium">
        <color theme="1" tint="0.14999847407452621"/>
      </left>
      <right style="medium">
        <color theme="1" tint="0.14999847407452621"/>
      </right>
      <top/>
      <bottom style="thin">
        <color theme="1" tint="0.14999847407452621"/>
      </bottom>
      <diagonal/>
    </border>
    <border>
      <left style="medium">
        <color theme="1" tint="0.14999847407452621"/>
      </left>
      <right/>
      <top style="medium">
        <color theme="1" tint="0.14999847407452621"/>
      </top>
      <bottom style="thin">
        <color theme="1" tint="0.14999847407452621"/>
      </bottom>
      <diagonal/>
    </border>
    <border>
      <left style="medium">
        <color theme="1" tint="0.14999847407452621"/>
      </left>
      <right/>
      <top style="thin">
        <color theme="1" tint="0.14999847407452621"/>
      </top>
      <bottom style="thin">
        <color theme="1" tint="0.14999847407452621"/>
      </bottom>
      <diagonal/>
    </border>
    <border>
      <left style="medium">
        <color theme="1" tint="0.14999847407452621"/>
      </left>
      <right/>
      <top style="thin">
        <color theme="1" tint="0.14999847407452621"/>
      </top>
      <bottom style="medium">
        <color theme="1" tint="0.14999847407452621"/>
      </bottom>
      <diagonal/>
    </border>
    <border>
      <left style="medium">
        <color theme="1" tint="0.14999847407452621"/>
      </left>
      <right style="medium">
        <color theme="1" tint="0.14999847407452621"/>
      </right>
      <top style="thin">
        <color theme="1" tint="0.14999847407452621"/>
      </top>
      <bottom/>
      <diagonal/>
    </border>
    <border>
      <left style="medium">
        <color theme="1" tint="0.14999847407452621"/>
      </left>
      <right style="medium">
        <color theme="1" tint="0.14999847407452621"/>
      </right>
      <top style="thin">
        <color indexed="64"/>
      </top>
      <bottom style="thin">
        <color theme="1" tint="0.149998474074526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0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textRotation="45" wrapText="1"/>
    </xf>
    <xf numFmtId="0" fontId="2" fillId="2" borderId="58" xfId="0" applyFont="1" applyFill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0" fillId="0" borderId="59" xfId="0" applyBorder="1"/>
    <xf numFmtId="0" fontId="0" fillId="3" borderId="23" xfId="0" applyFill="1" applyBorder="1"/>
    <xf numFmtId="0" fontId="0" fillId="3" borderId="35" xfId="0" applyFill="1" applyBorder="1"/>
    <xf numFmtId="0" fontId="0" fillId="3" borderId="61" xfId="0" applyFill="1" applyBorder="1"/>
    <xf numFmtId="0" fontId="0" fillId="3" borderId="0" xfId="0" applyFill="1"/>
    <xf numFmtId="0" fontId="0" fillId="3" borderId="62" xfId="0" applyFill="1" applyBorder="1"/>
    <xf numFmtId="0" fontId="0" fillId="3" borderId="34" xfId="0" applyFill="1" applyBorder="1"/>
    <xf numFmtId="0" fontId="0" fillId="3" borderId="63" xfId="0" applyFill="1" applyBorder="1"/>
    <xf numFmtId="0" fontId="0" fillId="0" borderId="0" xfId="0" applyAlignment="1">
      <alignment vertical="center" readingOrder="1"/>
    </xf>
    <xf numFmtId="0" fontId="7" fillId="3" borderId="60" xfId="0" applyFont="1" applyFill="1" applyBorder="1" applyAlignment="1">
      <alignment vertical="center"/>
    </xf>
    <xf numFmtId="0" fontId="7" fillId="3" borderId="62" xfId="0" applyFont="1" applyFill="1" applyBorder="1" applyAlignment="1">
      <alignment vertical="center"/>
    </xf>
    <xf numFmtId="0" fontId="7" fillId="3" borderId="61" xfId="0" applyFont="1" applyFill="1" applyBorder="1" applyAlignment="1">
      <alignment vertical="center"/>
    </xf>
    <xf numFmtId="0" fontId="7" fillId="3" borderId="0" xfId="0" applyFont="1" applyFill="1" applyAlignment="1">
      <alignment vertical="center"/>
    </xf>
    <xf numFmtId="0" fontId="7" fillId="3" borderId="22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63" xfId="0" applyFont="1" applyFill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0" fontId="0" fillId="0" borderId="59" xfId="0" applyBorder="1" applyAlignment="1">
      <alignment vertical="center" readingOrder="1"/>
    </xf>
    <xf numFmtId="0" fontId="7" fillId="0" borderId="60" xfId="0" applyFont="1" applyBorder="1" applyAlignment="1">
      <alignment vertical="center"/>
    </xf>
    <xf numFmtId="0" fontId="7" fillId="0" borderId="6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62" xfId="0" applyFont="1" applyBorder="1" applyAlignment="1">
      <alignment vertical="center"/>
    </xf>
    <xf numFmtId="0" fontId="0" fillId="0" borderId="61" xfId="0" applyBorder="1"/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0" borderId="2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17" fontId="2" fillId="0" borderId="20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4" fillId="2" borderId="51" xfId="0" applyFont="1" applyFill="1" applyBorder="1" applyAlignment="1">
      <alignment horizontal="center" vertical="center"/>
    </xf>
    <xf numFmtId="0" fontId="4" fillId="2" borderId="5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textRotation="45" wrapText="1"/>
    </xf>
    <xf numFmtId="0" fontId="4" fillId="2" borderId="49" xfId="0" applyFont="1" applyFill="1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4" fillId="4" borderId="51" xfId="0" applyFont="1" applyFill="1" applyBorder="1" applyAlignment="1">
      <alignment horizontal="center" vertical="center"/>
    </xf>
    <xf numFmtId="0" fontId="4" fillId="4" borderId="50" xfId="0" applyFont="1" applyFill="1" applyBorder="1" applyAlignment="1">
      <alignment horizontal="center" vertical="center"/>
    </xf>
    <xf numFmtId="0" fontId="2" fillId="0" borderId="44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4" fillId="4" borderId="49" xfId="0" applyFont="1" applyFill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4" fillId="2" borderId="48" xfId="0" applyFont="1" applyFill="1" applyBorder="1" applyAlignment="1">
      <alignment horizontal="center" vertical="center"/>
    </xf>
    <xf numFmtId="0" fontId="4" fillId="2" borderId="53" xfId="0" applyFont="1" applyFill="1" applyBorder="1" applyAlignment="1">
      <alignment horizontal="center" vertical="center"/>
    </xf>
    <xf numFmtId="0" fontId="4" fillId="2" borderId="57" xfId="0" applyFont="1" applyFill="1" applyBorder="1" applyAlignment="1">
      <alignment horizontal="center" vertical="center"/>
    </xf>
    <xf numFmtId="0" fontId="4" fillId="2" borderId="52" xfId="0" applyFont="1" applyFill="1" applyBorder="1" applyAlignment="1">
      <alignment horizontal="center" vertical="center"/>
    </xf>
    <xf numFmtId="0" fontId="2" fillId="3" borderId="57" xfId="0" applyFont="1" applyFill="1" applyBorder="1" applyAlignment="1">
      <alignment horizontal="center" vertical="center"/>
    </xf>
    <xf numFmtId="0" fontId="2" fillId="3" borderId="49" xfId="0" applyFont="1" applyFill="1" applyBorder="1" applyAlignment="1">
      <alignment horizontal="center" vertical="center"/>
    </xf>
    <xf numFmtId="0" fontId="2" fillId="3" borderId="53" xfId="0" applyFont="1" applyFill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60" xfId="0" applyFont="1" applyBorder="1" applyAlignment="1">
      <alignment horizontal="center" vertical="center"/>
    </xf>
    <xf numFmtId="0" fontId="7" fillId="0" borderId="6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62" xfId="0" applyFont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9" fillId="3" borderId="62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62" xfId="0" applyFont="1" applyBorder="1" applyAlignment="1">
      <alignment horizontal="center" vertical="center"/>
    </xf>
    <xf numFmtId="0" fontId="9" fillId="3" borderId="61" xfId="0" applyFont="1" applyFill="1" applyBorder="1" applyAlignment="1">
      <alignment horizontal="center"/>
    </xf>
    <xf numFmtId="0" fontId="9" fillId="3" borderId="0" xfId="0" applyFont="1" applyFill="1" applyAlignment="1">
      <alignment horizontal="center"/>
    </xf>
    <xf numFmtId="0" fontId="9" fillId="3" borderId="35" xfId="0" applyFont="1" applyFill="1" applyBorder="1" applyAlignment="1">
      <alignment horizontal="center" vertical="center"/>
    </xf>
    <xf numFmtId="0" fontId="9" fillId="3" borderId="60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3" borderId="62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63" xfId="0" applyFont="1" applyFill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63" xfId="0" applyFont="1" applyBorder="1" applyAlignment="1">
      <alignment horizontal="center" vertical="center"/>
    </xf>
    <xf numFmtId="0" fontId="0" fillId="0" borderId="59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  <xf numFmtId="0" fontId="7" fillId="3" borderId="61" xfId="0" applyFont="1" applyFill="1" applyBorder="1" applyAlignment="1">
      <alignment horizontal="center" vertical="center"/>
    </xf>
    <xf numFmtId="0" fontId="8" fillId="0" borderId="59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61" xfId="0" applyFont="1" applyBorder="1" applyAlignment="1">
      <alignment horizontal="center" wrapText="1"/>
    </xf>
    <xf numFmtId="0" fontId="10" fillId="0" borderId="59" xfId="0" applyFont="1" applyBorder="1" applyAlignment="1">
      <alignment horizontal="center" vertical="center" wrapText="1"/>
    </xf>
    <xf numFmtId="0" fontId="10" fillId="0" borderId="59" xfId="0" applyFont="1" applyBorder="1" applyAlignment="1">
      <alignment horizontal="left" vertical="center"/>
    </xf>
    <xf numFmtId="0" fontId="10" fillId="0" borderId="65" xfId="0" applyFont="1" applyBorder="1" applyAlignment="1">
      <alignment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59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center" vertical="center" wrapText="1"/>
    </xf>
    <xf numFmtId="0" fontId="10" fillId="0" borderId="60" xfId="0" applyFont="1" applyBorder="1" applyAlignment="1">
      <alignment horizontal="center" vertical="center" wrapText="1"/>
    </xf>
    <xf numFmtId="0" fontId="10" fillId="0" borderId="61" xfId="0" applyFont="1" applyBorder="1" applyAlignment="1">
      <alignment horizontal="center" vertical="center" wrapText="1"/>
    </xf>
    <xf numFmtId="0" fontId="10" fillId="0" borderId="6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60" xfId="0" applyFont="1" applyBorder="1" applyAlignment="1">
      <alignment horizontal="center" vertical="center" wrapText="1"/>
    </xf>
    <xf numFmtId="0" fontId="0" fillId="0" borderId="59" xfId="0" applyBorder="1" applyAlignment="1">
      <alignment vertical="center"/>
    </xf>
    <xf numFmtId="0" fontId="12" fillId="0" borderId="59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left" vertical="center" wrapText="1"/>
    </xf>
    <xf numFmtId="0" fontId="10" fillId="0" borderId="35" xfId="0" applyFont="1" applyBorder="1" applyAlignment="1">
      <alignment horizontal="left" vertical="center" wrapText="1"/>
    </xf>
    <xf numFmtId="0" fontId="10" fillId="0" borderId="60" xfId="0" applyFont="1" applyBorder="1" applyAlignment="1">
      <alignment horizontal="left" vertical="center" wrapText="1"/>
    </xf>
    <xf numFmtId="0" fontId="10" fillId="0" borderId="6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62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left" vertical="center" wrapText="1"/>
    </xf>
    <xf numFmtId="0" fontId="14" fillId="0" borderId="5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64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6</xdr:row>
      <xdr:rowOff>0</xdr:rowOff>
    </xdr:from>
    <xdr:to>
      <xdr:col>21</xdr:col>
      <xdr:colOff>342900</xdr:colOff>
      <xdr:row>19</xdr:row>
      <xdr:rowOff>73903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39795D2-15D2-4E6A-BC51-949AB995F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405100" y="2362200"/>
          <a:ext cx="7772400" cy="347750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178593</xdr:colOff>
      <xdr:row>33</xdr:row>
      <xdr:rowOff>153723</xdr:rowOff>
    </xdr:from>
    <xdr:to>
      <xdr:col>2</xdr:col>
      <xdr:colOff>722587</xdr:colOff>
      <xdr:row>33</xdr:row>
      <xdr:rowOff>569310</xdr:rowOff>
    </xdr:to>
    <xdr:sp macro="" textlink="">
      <xdr:nvSpPr>
        <xdr:cNvPr id="61" name="Right Arrow 6">
          <a:extLst>
            <a:ext uri="{FF2B5EF4-FFF2-40B4-BE49-F238E27FC236}">
              <a16:creationId xmlns:a16="http://schemas.microsoft.com/office/drawing/2014/main" id="{8C1F0772-E4E5-E64C-9714-FCD56BA36150}"/>
            </a:ext>
          </a:extLst>
        </xdr:cNvPr>
        <xdr:cNvSpPr/>
      </xdr:nvSpPr>
      <xdr:spPr>
        <a:xfrm>
          <a:off x="2674800" y="7926999"/>
          <a:ext cx="543994" cy="415587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100"/>
            <a:t>1</a:t>
          </a:r>
        </a:p>
      </xdr:txBody>
    </xdr:sp>
    <xdr:clientData/>
  </xdr:twoCellAnchor>
  <xdr:twoCellAnchor>
    <xdr:from>
      <xdr:col>2</xdr:col>
      <xdr:colOff>168320</xdr:colOff>
      <xdr:row>34</xdr:row>
      <xdr:rowOff>104519</xdr:rowOff>
    </xdr:from>
    <xdr:to>
      <xdr:col>2</xdr:col>
      <xdr:colOff>722586</xdr:colOff>
      <xdr:row>34</xdr:row>
      <xdr:rowOff>525517</xdr:rowOff>
    </xdr:to>
    <xdr:sp macro="" textlink="">
      <xdr:nvSpPr>
        <xdr:cNvPr id="62" name="Right Arrow 6">
          <a:extLst>
            <a:ext uri="{FF2B5EF4-FFF2-40B4-BE49-F238E27FC236}">
              <a16:creationId xmlns:a16="http://schemas.microsoft.com/office/drawing/2014/main" id="{863A0255-A6C2-0B47-B83D-3DB96EDB1A0D}"/>
            </a:ext>
          </a:extLst>
        </xdr:cNvPr>
        <xdr:cNvSpPr/>
      </xdr:nvSpPr>
      <xdr:spPr>
        <a:xfrm>
          <a:off x="2664527" y="8469002"/>
          <a:ext cx="554266" cy="420998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es-CO" sz="1100">
              <a:solidFill>
                <a:schemeClr val="dk1"/>
              </a:solidFill>
              <a:latin typeface="+mn-lt"/>
              <a:ea typeface="+mn-ea"/>
              <a:cs typeface="+mn-cs"/>
            </a:rPr>
            <a:t>2</a:t>
          </a:r>
        </a:p>
      </xdr:txBody>
    </xdr:sp>
    <xdr:clientData/>
  </xdr:twoCellAnchor>
  <xdr:twoCellAnchor>
    <xdr:from>
      <xdr:col>2</xdr:col>
      <xdr:colOff>255597</xdr:colOff>
      <xdr:row>35</xdr:row>
      <xdr:rowOff>213100</xdr:rowOff>
    </xdr:from>
    <xdr:to>
      <xdr:col>2</xdr:col>
      <xdr:colOff>613103</xdr:colOff>
      <xdr:row>35</xdr:row>
      <xdr:rowOff>503620</xdr:rowOff>
    </xdr:to>
    <xdr:sp macro="" textlink="">
      <xdr:nvSpPr>
        <xdr:cNvPr id="63" name="Oval 1">
          <a:extLst>
            <a:ext uri="{FF2B5EF4-FFF2-40B4-BE49-F238E27FC236}">
              <a16:creationId xmlns:a16="http://schemas.microsoft.com/office/drawing/2014/main" id="{C1360230-2558-A34D-8F51-ED99743115D3}"/>
            </a:ext>
          </a:extLst>
        </xdr:cNvPr>
        <xdr:cNvSpPr/>
      </xdr:nvSpPr>
      <xdr:spPr>
        <a:xfrm>
          <a:off x="2751804" y="9168790"/>
          <a:ext cx="357506" cy="29052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100"/>
            <a:t>1</a:t>
          </a:r>
        </a:p>
      </xdr:txBody>
    </xdr:sp>
    <xdr:clientData/>
  </xdr:twoCellAnchor>
  <xdr:twoCellAnchor>
    <xdr:from>
      <xdr:col>2</xdr:col>
      <xdr:colOff>240361</xdr:colOff>
      <xdr:row>36</xdr:row>
      <xdr:rowOff>93386</xdr:rowOff>
    </xdr:from>
    <xdr:to>
      <xdr:col>2</xdr:col>
      <xdr:colOff>569310</xdr:colOff>
      <xdr:row>36</xdr:row>
      <xdr:rowOff>437931</xdr:rowOff>
    </xdr:to>
    <xdr:sp macro="" textlink="">
      <xdr:nvSpPr>
        <xdr:cNvPr id="76" name="Oval 1">
          <a:extLst>
            <a:ext uri="{FF2B5EF4-FFF2-40B4-BE49-F238E27FC236}">
              <a16:creationId xmlns:a16="http://schemas.microsoft.com/office/drawing/2014/main" id="{74648EAE-6853-CC4F-B1D8-C8495414AD0F}"/>
            </a:ext>
          </a:extLst>
        </xdr:cNvPr>
        <xdr:cNvSpPr/>
      </xdr:nvSpPr>
      <xdr:spPr>
        <a:xfrm>
          <a:off x="2736568" y="9640283"/>
          <a:ext cx="328949" cy="34454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100"/>
            <a:t>2</a:t>
          </a:r>
        </a:p>
      </xdr:txBody>
    </xdr:sp>
    <xdr:clientData/>
  </xdr:twoCellAnchor>
  <xdr:twoCellAnchor>
    <xdr:from>
      <xdr:col>2</xdr:col>
      <xdr:colOff>219127</xdr:colOff>
      <xdr:row>37</xdr:row>
      <xdr:rowOff>87587</xdr:rowOff>
    </xdr:from>
    <xdr:to>
      <xdr:col>2</xdr:col>
      <xdr:colOff>744482</xdr:colOff>
      <xdr:row>37</xdr:row>
      <xdr:rowOff>459827</xdr:rowOff>
    </xdr:to>
    <xdr:sp macro="" textlink="">
      <xdr:nvSpPr>
        <xdr:cNvPr id="78" name="Right Arrow 6">
          <a:extLst>
            <a:ext uri="{FF2B5EF4-FFF2-40B4-BE49-F238E27FC236}">
              <a16:creationId xmlns:a16="http://schemas.microsoft.com/office/drawing/2014/main" id="{01EE5EB8-06B8-F24A-B457-A7E7E16A56FA}"/>
            </a:ext>
          </a:extLst>
        </xdr:cNvPr>
        <xdr:cNvSpPr/>
      </xdr:nvSpPr>
      <xdr:spPr>
        <a:xfrm>
          <a:off x="2715334" y="10225690"/>
          <a:ext cx="525355" cy="37224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100"/>
            <a:t>3</a:t>
          </a:r>
        </a:p>
      </xdr:txBody>
    </xdr:sp>
    <xdr:clientData/>
  </xdr:twoCellAnchor>
  <xdr:twoCellAnchor>
    <xdr:from>
      <xdr:col>2</xdr:col>
      <xdr:colOff>226408</xdr:colOff>
      <xdr:row>38</xdr:row>
      <xdr:rowOff>76978</xdr:rowOff>
    </xdr:from>
    <xdr:to>
      <xdr:col>2</xdr:col>
      <xdr:colOff>634999</xdr:colOff>
      <xdr:row>38</xdr:row>
      <xdr:rowOff>459827</xdr:rowOff>
    </xdr:to>
    <xdr:sp macro="" textlink="">
      <xdr:nvSpPr>
        <xdr:cNvPr id="80" name="Oval 1">
          <a:extLst>
            <a:ext uri="{FF2B5EF4-FFF2-40B4-BE49-F238E27FC236}">
              <a16:creationId xmlns:a16="http://schemas.microsoft.com/office/drawing/2014/main" id="{79844E8A-89E4-464A-AA42-B5EF7FEC18B4}"/>
            </a:ext>
          </a:extLst>
        </xdr:cNvPr>
        <xdr:cNvSpPr/>
      </xdr:nvSpPr>
      <xdr:spPr>
        <a:xfrm>
          <a:off x="2722615" y="10806288"/>
          <a:ext cx="408591" cy="38284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100"/>
            <a:t>3</a:t>
          </a:r>
        </a:p>
      </xdr:txBody>
    </xdr:sp>
    <xdr:clientData/>
  </xdr:twoCellAnchor>
  <xdr:twoCellAnchor>
    <xdr:from>
      <xdr:col>2</xdr:col>
      <xdr:colOff>182034</xdr:colOff>
      <xdr:row>39</xdr:row>
      <xdr:rowOff>88899</xdr:rowOff>
    </xdr:from>
    <xdr:to>
      <xdr:col>2</xdr:col>
      <xdr:colOff>700690</xdr:colOff>
      <xdr:row>39</xdr:row>
      <xdr:rowOff>437930</xdr:rowOff>
    </xdr:to>
    <xdr:sp macro="" textlink="">
      <xdr:nvSpPr>
        <xdr:cNvPr id="82" name="Right Arrow 6">
          <a:extLst>
            <a:ext uri="{FF2B5EF4-FFF2-40B4-BE49-F238E27FC236}">
              <a16:creationId xmlns:a16="http://schemas.microsoft.com/office/drawing/2014/main" id="{026C1B2D-436B-CB4E-A061-8E8144B87A32}"/>
            </a:ext>
          </a:extLst>
        </xdr:cNvPr>
        <xdr:cNvSpPr/>
      </xdr:nvSpPr>
      <xdr:spPr>
        <a:xfrm>
          <a:off x="2678241" y="11409416"/>
          <a:ext cx="518656" cy="349031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100"/>
            <a:t>4</a:t>
          </a:r>
        </a:p>
      </xdr:txBody>
    </xdr:sp>
    <xdr:clientData/>
  </xdr:twoCellAnchor>
  <xdr:twoCellAnchor>
    <xdr:from>
      <xdr:col>12</xdr:col>
      <xdr:colOff>1293184</xdr:colOff>
      <xdr:row>23</xdr:row>
      <xdr:rowOff>14615</xdr:rowOff>
    </xdr:from>
    <xdr:to>
      <xdr:col>13</xdr:col>
      <xdr:colOff>711200</xdr:colOff>
      <xdr:row>26</xdr:row>
      <xdr:rowOff>152400</xdr:rowOff>
    </xdr:to>
    <xdr:sp macro="" textlink="">
      <xdr:nvSpPr>
        <xdr:cNvPr id="86" name="Flecha izquierda 85">
          <a:extLst>
            <a:ext uri="{FF2B5EF4-FFF2-40B4-BE49-F238E27FC236}">
              <a16:creationId xmlns:a16="http://schemas.microsoft.com/office/drawing/2014/main" id="{1E597C3B-F0A0-59CA-D2EF-28AAA5F951E5}"/>
            </a:ext>
          </a:extLst>
        </xdr:cNvPr>
        <xdr:cNvSpPr/>
      </xdr:nvSpPr>
      <xdr:spPr>
        <a:xfrm>
          <a:off x="16329984" y="4400348"/>
          <a:ext cx="755749" cy="696585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800" b="1"/>
            <a:t>1</a:t>
          </a:r>
        </a:p>
      </xdr:txBody>
    </xdr:sp>
    <xdr:clientData/>
  </xdr:twoCellAnchor>
  <xdr:twoCellAnchor>
    <xdr:from>
      <xdr:col>11</xdr:col>
      <xdr:colOff>711200</xdr:colOff>
      <xdr:row>18</xdr:row>
      <xdr:rowOff>28223</xdr:rowOff>
    </xdr:from>
    <xdr:to>
      <xdr:col>12</xdr:col>
      <xdr:colOff>479777</xdr:colOff>
      <xdr:row>21</xdr:row>
      <xdr:rowOff>9023</xdr:rowOff>
    </xdr:to>
    <xdr:sp macro="" textlink="">
      <xdr:nvSpPr>
        <xdr:cNvPr id="87" name="Flecha izquierda 86">
          <a:extLst>
            <a:ext uri="{FF2B5EF4-FFF2-40B4-BE49-F238E27FC236}">
              <a16:creationId xmlns:a16="http://schemas.microsoft.com/office/drawing/2014/main" id="{6ACCC7A2-041C-DD4E-8CB1-41DDCDC9604B}"/>
            </a:ext>
          </a:extLst>
        </xdr:cNvPr>
        <xdr:cNvSpPr/>
      </xdr:nvSpPr>
      <xdr:spPr>
        <a:xfrm>
          <a:off x="14410267" y="3482623"/>
          <a:ext cx="1106310" cy="539600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800" b="1"/>
            <a:t>2</a:t>
          </a:r>
        </a:p>
      </xdr:txBody>
    </xdr:sp>
    <xdr:clientData/>
  </xdr:twoCellAnchor>
  <xdr:twoCellAnchor>
    <xdr:from>
      <xdr:col>10</xdr:col>
      <xdr:colOff>67732</xdr:colOff>
      <xdr:row>17</xdr:row>
      <xdr:rowOff>177803</xdr:rowOff>
    </xdr:from>
    <xdr:to>
      <xdr:col>10</xdr:col>
      <xdr:colOff>880533</xdr:colOff>
      <xdr:row>20</xdr:row>
      <xdr:rowOff>135466</xdr:rowOff>
    </xdr:to>
    <xdr:sp macro="" textlink="">
      <xdr:nvSpPr>
        <xdr:cNvPr id="88" name="Elipse 87">
          <a:extLst>
            <a:ext uri="{FF2B5EF4-FFF2-40B4-BE49-F238E27FC236}">
              <a16:creationId xmlns:a16="http://schemas.microsoft.com/office/drawing/2014/main" id="{ECE805CF-A726-6084-6D29-EAF0DC8D6DC1}"/>
            </a:ext>
          </a:extLst>
        </xdr:cNvPr>
        <xdr:cNvSpPr/>
      </xdr:nvSpPr>
      <xdr:spPr>
        <a:xfrm>
          <a:off x="12429065" y="3344336"/>
          <a:ext cx="812801" cy="618063"/>
        </a:xfrm>
        <a:prstGeom prst="ellipse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1</a:t>
          </a:r>
        </a:p>
      </xdr:txBody>
    </xdr:sp>
    <xdr:clientData/>
  </xdr:twoCellAnchor>
  <xdr:twoCellAnchor>
    <xdr:from>
      <xdr:col>8</xdr:col>
      <xdr:colOff>730959</xdr:colOff>
      <xdr:row>23</xdr:row>
      <xdr:rowOff>50800</xdr:rowOff>
    </xdr:from>
    <xdr:to>
      <xdr:col>9</xdr:col>
      <xdr:colOff>482600</xdr:colOff>
      <xdr:row>26</xdr:row>
      <xdr:rowOff>141111</xdr:rowOff>
    </xdr:to>
    <xdr:sp macro="" textlink="">
      <xdr:nvSpPr>
        <xdr:cNvPr id="89" name="Elipse 88">
          <a:extLst>
            <a:ext uri="{FF2B5EF4-FFF2-40B4-BE49-F238E27FC236}">
              <a16:creationId xmlns:a16="http://schemas.microsoft.com/office/drawing/2014/main" id="{AB848F2E-51AB-6A48-80EA-899C4520D767}"/>
            </a:ext>
          </a:extLst>
        </xdr:cNvPr>
        <xdr:cNvSpPr/>
      </xdr:nvSpPr>
      <xdr:spPr>
        <a:xfrm>
          <a:off x="10416826" y="4436533"/>
          <a:ext cx="1089374" cy="649111"/>
        </a:xfrm>
        <a:prstGeom prst="ellipse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2400"/>
            <a:t>2</a:t>
          </a:r>
        </a:p>
      </xdr:txBody>
    </xdr:sp>
    <xdr:clientData/>
  </xdr:twoCellAnchor>
  <xdr:twoCellAnchor>
    <xdr:from>
      <xdr:col>7</xdr:col>
      <xdr:colOff>246945</xdr:colOff>
      <xdr:row>17</xdr:row>
      <xdr:rowOff>258235</xdr:rowOff>
    </xdr:from>
    <xdr:to>
      <xdr:col>7</xdr:col>
      <xdr:colOff>1236134</xdr:colOff>
      <xdr:row>20</xdr:row>
      <xdr:rowOff>178356</xdr:rowOff>
    </xdr:to>
    <xdr:sp macro="" textlink="">
      <xdr:nvSpPr>
        <xdr:cNvPr id="90" name="Flecha izquierda 89">
          <a:extLst>
            <a:ext uri="{FF2B5EF4-FFF2-40B4-BE49-F238E27FC236}">
              <a16:creationId xmlns:a16="http://schemas.microsoft.com/office/drawing/2014/main" id="{703A88F2-5274-C046-8B62-1BBF0C43F99D}"/>
            </a:ext>
          </a:extLst>
        </xdr:cNvPr>
        <xdr:cNvSpPr/>
      </xdr:nvSpPr>
      <xdr:spPr>
        <a:xfrm>
          <a:off x="8595078" y="3424768"/>
          <a:ext cx="989189" cy="580521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800" b="1"/>
            <a:t>3</a:t>
          </a:r>
        </a:p>
      </xdr:txBody>
    </xdr:sp>
    <xdr:clientData/>
  </xdr:twoCellAnchor>
  <xdr:twoCellAnchor>
    <xdr:from>
      <xdr:col>8</xdr:col>
      <xdr:colOff>762002</xdr:colOff>
      <xdr:row>12</xdr:row>
      <xdr:rowOff>16933</xdr:rowOff>
    </xdr:from>
    <xdr:to>
      <xdr:col>9</xdr:col>
      <xdr:colOff>355600</xdr:colOff>
      <xdr:row>16</xdr:row>
      <xdr:rowOff>118533</xdr:rowOff>
    </xdr:to>
    <xdr:sp macro="" textlink="">
      <xdr:nvSpPr>
        <xdr:cNvPr id="91" name="Elipse 90">
          <a:extLst>
            <a:ext uri="{FF2B5EF4-FFF2-40B4-BE49-F238E27FC236}">
              <a16:creationId xmlns:a16="http://schemas.microsoft.com/office/drawing/2014/main" id="{647ADED5-D6E9-3C43-8AA9-03E3FE318165}"/>
            </a:ext>
          </a:extLst>
        </xdr:cNvPr>
        <xdr:cNvSpPr/>
      </xdr:nvSpPr>
      <xdr:spPr>
        <a:xfrm>
          <a:off x="10447869" y="2252133"/>
          <a:ext cx="931331" cy="846667"/>
        </a:xfrm>
        <a:prstGeom prst="ellipse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2400"/>
            <a:t>4</a:t>
          </a:r>
        </a:p>
      </xdr:txBody>
    </xdr:sp>
    <xdr:clientData/>
  </xdr:twoCellAnchor>
  <xdr:twoCellAnchor>
    <xdr:from>
      <xdr:col>3</xdr:col>
      <xdr:colOff>313265</xdr:colOff>
      <xdr:row>17</xdr:row>
      <xdr:rowOff>59265</xdr:rowOff>
    </xdr:from>
    <xdr:to>
      <xdr:col>3</xdr:col>
      <xdr:colOff>1320800</xdr:colOff>
      <xdr:row>20</xdr:row>
      <xdr:rowOff>80432</xdr:rowOff>
    </xdr:to>
    <xdr:sp macro="" textlink="">
      <xdr:nvSpPr>
        <xdr:cNvPr id="92" name="Flecha izquierda 91">
          <a:extLst>
            <a:ext uri="{FF2B5EF4-FFF2-40B4-BE49-F238E27FC236}">
              <a16:creationId xmlns:a16="http://schemas.microsoft.com/office/drawing/2014/main" id="{D14823B9-9CC2-4147-9EAC-84D7DB26391C}"/>
            </a:ext>
          </a:extLst>
        </xdr:cNvPr>
        <xdr:cNvSpPr/>
      </xdr:nvSpPr>
      <xdr:spPr>
        <a:xfrm>
          <a:off x="3310465" y="3225798"/>
          <a:ext cx="1007535" cy="681567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2400" b="1"/>
            <a:t>6</a:t>
          </a:r>
        </a:p>
      </xdr:txBody>
    </xdr:sp>
    <xdr:clientData/>
  </xdr:twoCellAnchor>
  <xdr:twoCellAnchor>
    <xdr:from>
      <xdr:col>12</xdr:col>
      <xdr:colOff>25400</xdr:colOff>
      <xdr:row>15</xdr:row>
      <xdr:rowOff>21168</xdr:rowOff>
    </xdr:from>
    <xdr:to>
      <xdr:col>12</xdr:col>
      <xdr:colOff>838200</xdr:colOff>
      <xdr:row>18</xdr:row>
      <xdr:rowOff>1</xdr:rowOff>
    </xdr:to>
    <xdr:sp macro="" textlink="">
      <xdr:nvSpPr>
        <xdr:cNvPr id="94" name="Flecha derecha 93">
          <a:extLst>
            <a:ext uri="{FF2B5EF4-FFF2-40B4-BE49-F238E27FC236}">
              <a16:creationId xmlns:a16="http://schemas.microsoft.com/office/drawing/2014/main" id="{29650904-747C-14F7-820E-C97DDDA1C9D2}"/>
            </a:ext>
          </a:extLst>
        </xdr:cNvPr>
        <xdr:cNvSpPr/>
      </xdr:nvSpPr>
      <xdr:spPr>
        <a:xfrm>
          <a:off x="9656233" y="2878668"/>
          <a:ext cx="812800" cy="656166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2400" b="1"/>
            <a:t>5</a:t>
          </a:r>
        </a:p>
      </xdr:txBody>
    </xdr:sp>
    <xdr:clientData/>
  </xdr:twoCellAnchor>
  <xdr:twoCellAnchor>
    <xdr:from>
      <xdr:col>3</xdr:col>
      <xdr:colOff>381000</xdr:colOff>
      <xdr:row>12</xdr:row>
      <xdr:rowOff>101600</xdr:rowOff>
    </xdr:from>
    <xdr:to>
      <xdr:col>4</xdr:col>
      <xdr:colOff>169333</xdr:colOff>
      <xdr:row>15</xdr:row>
      <xdr:rowOff>122766</xdr:rowOff>
    </xdr:to>
    <xdr:sp macro="" textlink="">
      <xdr:nvSpPr>
        <xdr:cNvPr id="95" name="Elipse 94">
          <a:extLst>
            <a:ext uri="{FF2B5EF4-FFF2-40B4-BE49-F238E27FC236}">
              <a16:creationId xmlns:a16="http://schemas.microsoft.com/office/drawing/2014/main" id="{3714645C-40E0-C747-B4EB-E850B3FCAEB6}"/>
            </a:ext>
          </a:extLst>
        </xdr:cNvPr>
        <xdr:cNvSpPr/>
      </xdr:nvSpPr>
      <xdr:spPr>
        <a:xfrm>
          <a:off x="2857500" y="2387600"/>
          <a:ext cx="613833" cy="592666"/>
        </a:xfrm>
        <a:prstGeom prst="ellipse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2400"/>
            <a:t>3</a:t>
          </a:r>
        </a:p>
      </xdr:txBody>
    </xdr:sp>
    <xdr:clientData/>
  </xdr:twoCellAnchor>
  <xdr:twoCellAnchor>
    <xdr:from>
      <xdr:col>6</xdr:col>
      <xdr:colOff>241300</xdr:colOff>
      <xdr:row>11</xdr:row>
      <xdr:rowOff>131234</xdr:rowOff>
    </xdr:from>
    <xdr:to>
      <xdr:col>7</xdr:col>
      <xdr:colOff>0</xdr:colOff>
      <xdr:row>15</xdr:row>
      <xdr:rowOff>29633</xdr:rowOff>
    </xdr:to>
    <xdr:sp macro="" textlink="">
      <xdr:nvSpPr>
        <xdr:cNvPr id="96" name="Flecha derecha 95">
          <a:extLst>
            <a:ext uri="{FF2B5EF4-FFF2-40B4-BE49-F238E27FC236}">
              <a16:creationId xmlns:a16="http://schemas.microsoft.com/office/drawing/2014/main" id="{DCCA88CF-194E-373C-F996-38DEB2D2BB0D}"/>
            </a:ext>
          </a:extLst>
        </xdr:cNvPr>
        <xdr:cNvSpPr/>
      </xdr:nvSpPr>
      <xdr:spPr>
        <a:xfrm>
          <a:off x="5194300" y="2226734"/>
          <a:ext cx="584200" cy="660399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s-MX" sz="1800" b="1">
              <a:solidFill>
                <a:schemeClr val="lt1"/>
              </a:solidFill>
              <a:latin typeface="+mn-lt"/>
              <a:ea typeface="+mn-ea"/>
              <a:cs typeface="+mn-cs"/>
            </a:rPr>
            <a:t>4</a:t>
          </a:r>
        </a:p>
      </xdr:txBody>
    </xdr:sp>
    <xdr:clientData/>
  </xdr:twoCellAnchor>
  <xdr:twoCellAnchor>
    <xdr:from>
      <xdr:col>2</xdr:col>
      <xdr:colOff>1176865</xdr:colOff>
      <xdr:row>22</xdr:row>
      <xdr:rowOff>135466</xdr:rowOff>
    </xdr:from>
    <xdr:to>
      <xdr:col>4</xdr:col>
      <xdr:colOff>71966</xdr:colOff>
      <xdr:row>26</xdr:row>
      <xdr:rowOff>135466</xdr:rowOff>
    </xdr:to>
    <xdr:sp macro="" textlink="">
      <xdr:nvSpPr>
        <xdr:cNvPr id="97" name="Triángulo 96">
          <a:extLst>
            <a:ext uri="{FF2B5EF4-FFF2-40B4-BE49-F238E27FC236}">
              <a16:creationId xmlns:a16="http://schemas.microsoft.com/office/drawing/2014/main" id="{F9C66C55-C9C9-61F9-70C9-4BF05417EC0C}"/>
            </a:ext>
          </a:extLst>
        </xdr:cNvPr>
        <xdr:cNvSpPr/>
      </xdr:nvSpPr>
      <xdr:spPr>
        <a:xfrm rot="10800000">
          <a:off x="2836332" y="4334933"/>
          <a:ext cx="1570567" cy="745066"/>
        </a:xfrm>
        <a:prstGeom prst="triangle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486833</xdr:colOff>
      <xdr:row>23</xdr:row>
      <xdr:rowOff>130499</xdr:rowOff>
    </xdr:from>
    <xdr:to>
      <xdr:col>4</xdr:col>
      <xdr:colOff>61148</xdr:colOff>
      <xdr:row>25</xdr:row>
      <xdr:rowOff>169335</xdr:rowOff>
    </xdr:to>
    <xdr:sp macro="" textlink="">
      <xdr:nvSpPr>
        <xdr:cNvPr id="98" name="CuadroTexto 97">
          <a:extLst>
            <a:ext uri="{FF2B5EF4-FFF2-40B4-BE49-F238E27FC236}">
              <a16:creationId xmlns:a16="http://schemas.microsoft.com/office/drawing/2014/main" id="{E4F33F98-ECE3-DD66-AA86-27E90F826310}"/>
            </a:ext>
          </a:extLst>
        </xdr:cNvPr>
        <xdr:cNvSpPr txBox="1"/>
      </xdr:nvSpPr>
      <xdr:spPr>
        <a:xfrm flipH="1">
          <a:off x="2963333" y="4617832"/>
          <a:ext cx="399815" cy="4198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MX" sz="2400" b="1">
              <a:solidFill>
                <a:schemeClr val="bg1"/>
              </a:solidFill>
            </a:rPr>
            <a:t>1</a:t>
          </a:r>
        </a:p>
      </xdr:txBody>
    </xdr:sp>
    <xdr:clientData/>
  </xdr:twoCellAnchor>
  <xdr:twoCellAnchor>
    <xdr:from>
      <xdr:col>12</xdr:col>
      <xdr:colOff>479777</xdr:colOff>
      <xdr:row>19</xdr:row>
      <xdr:rowOff>111756</xdr:rowOff>
    </xdr:from>
    <xdr:to>
      <xdr:col>12</xdr:col>
      <xdr:colOff>1293184</xdr:colOff>
      <xdr:row>24</xdr:row>
      <xdr:rowOff>176641</xdr:rowOff>
    </xdr:to>
    <xdr:cxnSp macro="">
      <xdr:nvCxnSpPr>
        <xdr:cNvPr id="100" name="Conector recto 99">
          <a:extLst>
            <a:ext uri="{FF2B5EF4-FFF2-40B4-BE49-F238E27FC236}">
              <a16:creationId xmlns:a16="http://schemas.microsoft.com/office/drawing/2014/main" id="{F2BCAC53-6668-0B11-236F-72BF5A2C4813}"/>
            </a:ext>
          </a:extLst>
        </xdr:cNvPr>
        <xdr:cNvCxnSpPr>
          <a:stCxn id="86" idx="1"/>
          <a:endCxn id="87" idx="3"/>
        </xdr:cNvCxnSpPr>
      </xdr:nvCxnSpPr>
      <xdr:spPr>
        <a:xfrm flipH="1" flipV="1">
          <a:off x="15516577" y="3752423"/>
          <a:ext cx="813407" cy="996218"/>
        </a:xfrm>
        <a:prstGeom prst="line">
          <a:avLst/>
        </a:prstGeom>
        <a:ln w="28575">
          <a:solidFill>
            <a:srgbClr val="00B0F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880533</xdr:colOff>
      <xdr:row>19</xdr:row>
      <xdr:rowOff>12701</xdr:rowOff>
    </xdr:from>
    <xdr:to>
      <xdr:col>11</xdr:col>
      <xdr:colOff>711200</xdr:colOff>
      <xdr:row>19</xdr:row>
      <xdr:rowOff>111756</xdr:rowOff>
    </xdr:to>
    <xdr:cxnSp macro="">
      <xdr:nvCxnSpPr>
        <xdr:cNvPr id="103" name="Conector recto 102">
          <a:extLst>
            <a:ext uri="{FF2B5EF4-FFF2-40B4-BE49-F238E27FC236}">
              <a16:creationId xmlns:a16="http://schemas.microsoft.com/office/drawing/2014/main" id="{C753A77F-8615-3623-2141-61AC0AF1AED2}"/>
            </a:ext>
          </a:extLst>
        </xdr:cNvPr>
        <xdr:cNvCxnSpPr>
          <a:stCxn id="87" idx="1"/>
          <a:endCxn id="88" idx="6"/>
        </xdr:cNvCxnSpPr>
      </xdr:nvCxnSpPr>
      <xdr:spPr>
        <a:xfrm flipH="1" flipV="1">
          <a:off x="13241866" y="3653368"/>
          <a:ext cx="1168401" cy="99055"/>
        </a:xfrm>
        <a:prstGeom prst="line">
          <a:avLst/>
        </a:prstGeom>
        <a:ln w="28575">
          <a:solidFill>
            <a:srgbClr val="00B0F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1275646</xdr:colOff>
      <xdr:row>19</xdr:row>
      <xdr:rowOff>12701</xdr:rowOff>
    </xdr:from>
    <xdr:to>
      <xdr:col>10</xdr:col>
      <xdr:colOff>67732</xdr:colOff>
      <xdr:row>23</xdr:row>
      <xdr:rowOff>50800</xdr:rowOff>
    </xdr:to>
    <xdr:cxnSp macro="">
      <xdr:nvCxnSpPr>
        <xdr:cNvPr id="109" name="Conector recto 108">
          <a:extLst>
            <a:ext uri="{FF2B5EF4-FFF2-40B4-BE49-F238E27FC236}">
              <a16:creationId xmlns:a16="http://schemas.microsoft.com/office/drawing/2014/main" id="{EE5CBD3F-7BD8-E94C-BDE9-26592779E525}"/>
            </a:ext>
          </a:extLst>
        </xdr:cNvPr>
        <xdr:cNvCxnSpPr>
          <a:stCxn id="88" idx="2"/>
          <a:endCxn id="89" idx="0"/>
        </xdr:cNvCxnSpPr>
      </xdr:nvCxnSpPr>
      <xdr:spPr>
        <a:xfrm flipH="1">
          <a:off x="10961513" y="3653368"/>
          <a:ext cx="1467552" cy="783165"/>
        </a:xfrm>
        <a:prstGeom prst="line">
          <a:avLst/>
        </a:prstGeom>
        <a:ln w="28575">
          <a:solidFill>
            <a:srgbClr val="00B0F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1236134</xdr:colOff>
      <xdr:row>19</xdr:row>
      <xdr:rowOff>74362</xdr:rowOff>
    </xdr:from>
    <xdr:to>
      <xdr:col>8</xdr:col>
      <xdr:colOff>1275646</xdr:colOff>
      <xdr:row>23</xdr:row>
      <xdr:rowOff>50800</xdr:rowOff>
    </xdr:to>
    <xdr:cxnSp macro="">
      <xdr:nvCxnSpPr>
        <xdr:cNvPr id="112" name="Conector recto 111">
          <a:extLst>
            <a:ext uri="{FF2B5EF4-FFF2-40B4-BE49-F238E27FC236}">
              <a16:creationId xmlns:a16="http://schemas.microsoft.com/office/drawing/2014/main" id="{BDB0F9E7-7DCB-F448-8FB6-0B122E72317C}"/>
            </a:ext>
          </a:extLst>
        </xdr:cNvPr>
        <xdr:cNvCxnSpPr>
          <a:stCxn id="89" idx="0"/>
          <a:endCxn id="90" idx="3"/>
        </xdr:cNvCxnSpPr>
      </xdr:nvCxnSpPr>
      <xdr:spPr>
        <a:xfrm flipH="1" flipV="1">
          <a:off x="9584267" y="3715029"/>
          <a:ext cx="1377246" cy="721504"/>
        </a:xfrm>
        <a:prstGeom prst="line">
          <a:avLst/>
        </a:prstGeom>
        <a:ln w="28575">
          <a:solidFill>
            <a:srgbClr val="00B0F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355600</xdr:colOff>
      <xdr:row>14</xdr:row>
      <xdr:rowOff>67734</xdr:rowOff>
    </xdr:from>
    <xdr:to>
      <xdr:col>12</xdr:col>
      <xdr:colOff>25400</xdr:colOff>
      <xdr:row>16</xdr:row>
      <xdr:rowOff>154518</xdr:rowOff>
    </xdr:to>
    <xdr:cxnSp macro="">
      <xdr:nvCxnSpPr>
        <xdr:cNvPr id="120" name="Conector recto 119">
          <a:extLst>
            <a:ext uri="{FF2B5EF4-FFF2-40B4-BE49-F238E27FC236}">
              <a16:creationId xmlns:a16="http://schemas.microsoft.com/office/drawing/2014/main" id="{F6F90138-4CFF-214F-9FB0-102DDE2BF9A2}"/>
            </a:ext>
          </a:extLst>
        </xdr:cNvPr>
        <xdr:cNvCxnSpPr>
          <a:stCxn id="91" idx="6"/>
          <a:endCxn id="94" idx="1"/>
        </xdr:cNvCxnSpPr>
      </xdr:nvCxnSpPr>
      <xdr:spPr>
        <a:xfrm>
          <a:off x="11379200" y="2675467"/>
          <a:ext cx="3683000" cy="459318"/>
        </a:xfrm>
        <a:prstGeom prst="line">
          <a:avLst/>
        </a:prstGeom>
        <a:ln w="28575">
          <a:solidFill>
            <a:srgbClr val="00B0F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838200</xdr:colOff>
      <xdr:row>14</xdr:row>
      <xdr:rowOff>121356</xdr:rowOff>
    </xdr:from>
    <xdr:to>
      <xdr:col>13</xdr:col>
      <xdr:colOff>787401</xdr:colOff>
      <xdr:row>16</xdr:row>
      <xdr:rowOff>158751</xdr:rowOff>
    </xdr:to>
    <xdr:cxnSp macro="">
      <xdr:nvCxnSpPr>
        <xdr:cNvPr id="127" name="Conector recto 126">
          <a:extLst>
            <a:ext uri="{FF2B5EF4-FFF2-40B4-BE49-F238E27FC236}">
              <a16:creationId xmlns:a16="http://schemas.microsoft.com/office/drawing/2014/main" id="{2BB43E76-3A23-054C-8023-C11A1884B3ED}"/>
            </a:ext>
          </a:extLst>
        </xdr:cNvPr>
        <xdr:cNvCxnSpPr>
          <a:stCxn id="94" idx="3"/>
          <a:endCxn id="147" idx="1"/>
        </xdr:cNvCxnSpPr>
      </xdr:nvCxnSpPr>
      <xdr:spPr>
        <a:xfrm flipV="1">
          <a:off x="10469033" y="2788356"/>
          <a:ext cx="1663701" cy="418395"/>
        </a:xfrm>
        <a:prstGeom prst="line">
          <a:avLst/>
        </a:prstGeom>
        <a:ln w="28575">
          <a:solidFill>
            <a:srgbClr val="00B0F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787401</xdr:colOff>
      <xdr:row>13</xdr:row>
      <xdr:rowOff>38100</xdr:rowOff>
    </xdr:from>
    <xdr:to>
      <xdr:col>13</xdr:col>
      <xdr:colOff>1481667</xdr:colOff>
      <xdr:row>16</xdr:row>
      <xdr:rowOff>14111</xdr:rowOff>
    </xdr:to>
    <xdr:sp macro="" textlink="">
      <xdr:nvSpPr>
        <xdr:cNvPr id="147" name="Rectángulo 146">
          <a:extLst>
            <a:ext uri="{FF2B5EF4-FFF2-40B4-BE49-F238E27FC236}">
              <a16:creationId xmlns:a16="http://schemas.microsoft.com/office/drawing/2014/main" id="{F41E21A7-4AC8-1573-1386-7AD874F270B1}"/>
            </a:ext>
          </a:extLst>
        </xdr:cNvPr>
        <xdr:cNvSpPr/>
      </xdr:nvSpPr>
      <xdr:spPr>
        <a:xfrm>
          <a:off x="13332179" y="2606322"/>
          <a:ext cx="694266" cy="568678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2400"/>
            <a:t>1</a:t>
          </a:r>
        </a:p>
      </xdr:txBody>
    </xdr:sp>
    <xdr:clientData/>
  </xdr:twoCellAnchor>
  <xdr:twoCellAnchor>
    <xdr:from>
      <xdr:col>4</xdr:col>
      <xdr:colOff>4424</xdr:colOff>
      <xdr:row>15</xdr:row>
      <xdr:rowOff>37832</xdr:rowOff>
    </xdr:from>
    <xdr:to>
      <xdr:col>7</xdr:col>
      <xdr:colOff>246945</xdr:colOff>
      <xdr:row>19</xdr:row>
      <xdr:rowOff>74362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ED7FE177-C8DF-6E47-905D-6661CE81B97D}"/>
            </a:ext>
          </a:extLst>
        </xdr:cNvPr>
        <xdr:cNvCxnSpPr>
          <a:stCxn id="90" idx="1"/>
          <a:endCxn id="95" idx="5"/>
        </xdr:cNvCxnSpPr>
      </xdr:nvCxnSpPr>
      <xdr:spPr>
        <a:xfrm flipH="1" flipV="1">
          <a:off x="4339357" y="2831832"/>
          <a:ext cx="4255721" cy="883197"/>
        </a:xfrm>
        <a:prstGeom prst="line">
          <a:avLst/>
        </a:prstGeom>
        <a:ln w="28575">
          <a:solidFill>
            <a:srgbClr val="00B0F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79439</xdr:colOff>
      <xdr:row>12</xdr:row>
      <xdr:rowOff>188394</xdr:rowOff>
    </xdr:from>
    <xdr:to>
      <xdr:col>6</xdr:col>
      <xdr:colOff>241300</xdr:colOff>
      <xdr:row>13</xdr:row>
      <xdr:rowOff>80434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18885466-2211-B44A-8BD3-12F13C3D299B}"/>
            </a:ext>
          </a:extLst>
        </xdr:cNvPr>
        <xdr:cNvCxnSpPr>
          <a:stCxn id="95" idx="7"/>
          <a:endCxn id="96" idx="1"/>
        </xdr:cNvCxnSpPr>
      </xdr:nvCxnSpPr>
      <xdr:spPr>
        <a:xfrm>
          <a:off x="3381439" y="2474394"/>
          <a:ext cx="1812861" cy="82540"/>
        </a:xfrm>
        <a:prstGeom prst="line">
          <a:avLst/>
        </a:prstGeom>
        <a:ln w="28575">
          <a:solidFill>
            <a:srgbClr val="00B0F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13</xdr:row>
      <xdr:rowOff>80433</xdr:rowOff>
    </xdr:from>
    <xdr:to>
      <xdr:col>8</xdr:col>
      <xdr:colOff>762002</xdr:colOff>
      <xdr:row>14</xdr:row>
      <xdr:rowOff>67734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76F656FB-E68F-3444-B034-499F0796F74D}"/>
            </a:ext>
          </a:extLst>
        </xdr:cNvPr>
        <xdr:cNvCxnSpPr>
          <a:stCxn id="96" idx="3"/>
          <a:endCxn id="91" idx="2"/>
        </xdr:cNvCxnSpPr>
      </xdr:nvCxnSpPr>
      <xdr:spPr>
        <a:xfrm>
          <a:off x="8348133" y="2501900"/>
          <a:ext cx="2099736" cy="173567"/>
        </a:xfrm>
        <a:prstGeom prst="line">
          <a:avLst/>
        </a:prstGeom>
        <a:ln w="28575">
          <a:solidFill>
            <a:srgbClr val="00B0F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153712</xdr:colOff>
      <xdr:row>40</xdr:row>
      <xdr:rowOff>109482</xdr:rowOff>
    </xdr:from>
    <xdr:to>
      <xdr:col>2</xdr:col>
      <xdr:colOff>569309</xdr:colOff>
      <xdr:row>40</xdr:row>
      <xdr:rowOff>459827</xdr:rowOff>
    </xdr:to>
    <xdr:sp macro="" textlink="">
      <xdr:nvSpPr>
        <xdr:cNvPr id="24" name="Oval 1">
          <a:extLst>
            <a:ext uri="{FF2B5EF4-FFF2-40B4-BE49-F238E27FC236}">
              <a16:creationId xmlns:a16="http://schemas.microsoft.com/office/drawing/2014/main" id="{A304CD09-1FE4-1440-AD4E-4092E4D24582}"/>
            </a:ext>
          </a:extLst>
        </xdr:cNvPr>
        <xdr:cNvSpPr/>
      </xdr:nvSpPr>
      <xdr:spPr>
        <a:xfrm>
          <a:off x="7583212" y="13634982"/>
          <a:ext cx="415597" cy="35034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100"/>
            <a:t>4</a:t>
          </a:r>
        </a:p>
      </xdr:txBody>
    </xdr:sp>
    <xdr:clientData/>
  </xdr:twoCellAnchor>
  <xdr:twoCellAnchor>
    <xdr:from>
      <xdr:col>2</xdr:col>
      <xdr:colOff>163437</xdr:colOff>
      <xdr:row>41</xdr:row>
      <xdr:rowOff>135128</xdr:rowOff>
    </xdr:from>
    <xdr:to>
      <xdr:col>2</xdr:col>
      <xdr:colOff>633337</xdr:colOff>
      <xdr:row>41</xdr:row>
      <xdr:rowOff>425818</xdr:rowOff>
    </xdr:to>
    <xdr:sp macro="" textlink="">
      <xdr:nvSpPr>
        <xdr:cNvPr id="27" name="Right Arrow 6">
          <a:extLst>
            <a:ext uri="{FF2B5EF4-FFF2-40B4-BE49-F238E27FC236}">
              <a16:creationId xmlns:a16="http://schemas.microsoft.com/office/drawing/2014/main" id="{B58B06CD-A6C2-B04D-9DA8-455A365E6D16}"/>
            </a:ext>
          </a:extLst>
        </xdr:cNvPr>
        <xdr:cNvSpPr/>
      </xdr:nvSpPr>
      <xdr:spPr>
        <a:xfrm>
          <a:off x="7592937" y="13067961"/>
          <a:ext cx="469900" cy="29069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100"/>
            <a:t>5</a:t>
          </a:r>
        </a:p>
      </xdr:txBody>
    </xdr:sp>
    <xdr:clientData/>
  </xdr:twoCellAnchor>
  <xdr:twoCellAnchor>
    <xdr:from>
      <xdr:col>2</xdr:col>
      <xdr:colOff>200961</xdr:colOff>
      <xdr:row>42</xdr:row>
      <xdr:rowOff>144030</xdr:rowOff>
    </xdr:from>
    <xdr:to>
      <xdr:col>2</xdr:col>
      <xdr:colOff>613102</xdr:colOff>
      <xdr:row>42</xdr:row>
      <xdr:rowOff>481724</xdr:rowOff>
    </xdr:to>
    <xdr:sp macro="" textlink="">
      <xdr:nvSpPr>
        <xdr:cNvPr id="29" name="Rectangle 3">
          <a:extLst>
            <a:ext uri="{FF2B5EF4-FFF2-40B4-BE49-F238E27FC236}">
              <a16:creationId xmlns:a16="http://schemas.microsoft.com/office/drawing/2014/main" id="{8FF910AE-50CD-0B40-A618-D5400D78877F}"/>
            </a:ext>
          </a:extLst>
        </xdr:cNvPr>
        <xdr:cNvSpPr/>
      </xdr:nvSpPr>
      <xdr:spPr>
        <a:xfrm>
          <a:off x="7630461" y="12484197"/>
          <a:ext cx="412141" cy="33769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CO" sz="1100"/>
            <a:t>1</a:t>
          </a:r>
        </a:p>
      </xdr:txBody>
    </xdr:sp>
    <xdr:clientData/>
  </xdr:twoCellAnchor>
  <xdr:twoCellAnchor>
    <xdr:from>
      <xdr:col>2</xdr:col>
      <xdr:colOff>110651</xdr:colOff>
      <xdr:row>44</xdr:row>
      <xdr:rowOff>109482</xdr:rowOff>
    </xdr:from>
    <xdr:to>
      <xdr:col>2</xdr:col>
      <xdr:colOff>635000</xdr:colOff>
      <xdr:row>44</xdr:row>
      <xdr:rowOff>542450</xdr:rowOff>
    </xdr:to>
    <xdr:sp macro="" textlink="">
      <xdr:nvSpPr>
        <xdr:cNvPr id="30" name="Flowchart: Merge 7">
          <a:extLst>
            <a:ext uri="{FF2B5EF4-FFF2-40B4-BE49-F238E27FC236}">
              <a16:creationId xmlns:a16="http://schemas.microsoft.com/office/drawing/2014/main" id="{4DBACCEF-5790-4443-805F-26B618297C80}"/>
            </a:ext>
          </a:extLst>
        </xdr:cNvPr>
        <xdr:cNvSpPr/>
      </xdr:nvSpPr>
      <xdr:spPr>
        <a:xfrm>
          <a:off x="7540151" y="12449649"/>
          <a:ext cx="524349" cy="432968"/>
        </a:xfrm>
        <a:prstGeom prst="flowChartMerg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100"/>
            <a:t>1</a:t>
          </a:r>
        </a:p>
      </xdr:txBody>
    </xdr:sp>
    <xdr:clientData/>
  </xdr:twoCellAnchor>
  <xdr:twoCellAnchor>
    <xdr:from>
      <xdr:col>2</xdr:col>
      <xdr:colOff>241300</xdr:colOff>
      <xdr:row>43</xdr:row>
      <xdr:rowOff>65689</xdr:rowOff>
    </xdr:from>
    <xdr:to>
      <xdr:col>2</xdr:col>
      <xdr:colOff>656896</xdr:colOff>
      <xdr:row>44</xdr:row>
      <xdr:rowOff>33916</xdr:rowOff>
    </xdr:to>
    <xdr:sp macro="" textlink="">
      <xdr:nvSpPr>
        <xdr:cNvPr id="31" name="Right Arrow 6">
          <a:extLst>
            <a:ext uri="{FF2B5EF4-FFF2-40B4-BE49-F238E27FC236}">
              <a16:creationId xmlns:a16="http://schemas.microsoft.com/office/drawing/2014/main" id="{18D3A238-31BE-3643-A745-338E693305F6}"/>
            </a:ext>
          </a:extLst>
        </xdr:cNvPr>
        <xdr:cNvSpPr/>
      </xdr:nvSpPr>
      <xdr:spPr>
        <a:xfrm>
          <a:off x="7670800" y="11813189"/>
          <a:ext cx="415596" cy="560894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100"/>
            <a:t>6</a:t>
          </a:r>
        </a:p>
      </xdr:txBody>
    </xdr:sp>
    <xdr:clientData/>
  </xdr:twoCellAnchor>
  <xdr:twoCellAnchor>
    <xdr:from>
      <xdr:col>3</xdr:col>
      <xdr:colOff>1320800</xdr:colOff>
      <xdr:row>15</xdr:row>
      <xdr:rowOff>180808</xdr:rowOff>
    </xdr:from>
    <xdr:to>
      <xdr:col>8</xdr:col>
      <xdr:colOff>898392</xdr:colOff>
      <xdr:row>18</xdr:row>
      <xdr:rowOff>112182</xdr:rowOff>
    </xdr:to>
    <xdr:cxnSp macro="">
      <xdr:nvCxnSpPr>
        <xdr:cNvPr id="33" name="Conector recto 32">
          <a:extLst>
            <a:ext uri="{FF2B5EF4-FFF2-40B4-BE49-F238E27FC236}">
              <a16:creationId xmlns:a16="http://schemas.microsoft.com/office/drawing/2014/main" id="{1498F0C5-6FF4-5B44-A4AA-5B77CA16B9A8}"/>
            </a:ext>
          </a:extLst>
        </xdr:cNvPr>
        <xdr:cNvCxnSpPr>
          <a:stCxn id="91" idx="3"/>
          <a:endCxn id="92" idx="3"/>
        </xdr:cNvCxnSpPr>
      </xdr:nvCxnSpPr>
      <xdr:spPr>
        <a:xfrm flipH="1">
          <a:off x="4318000" y="2974808"/>
          <a:ext cx="6266259" cy="591774"/>
        </a:xfrm>
        <a:prstGeom prst="line">
          <a:avLst/>
        </a:prstGeom>
        <a:ln w="28575">
          <a:solidFill>
            <a:srgbClr val="00B0F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313265</xdr:colOff>
      <xdr:row>18</xdr:row>
      <xdr:rowOff>112182</xdr:rowOff>
    </xdr:from>
    <xdr:to>
      <xdr:col>3</xdr:col>
      <xdr:colOff>624415</xdr:colOff>
      <xdr:row>22</xdr:row>
      <xdr:rowOff>135466</xdr:rowOff>
    </xdr:to>
    <xdr:cxnSp macro="">
      <xdr:nvCxnSpPr>
        <xdr:cNvPr id="36" name="Conector recto 35">
          <a:extLst>
            <a:ext uri="{FF2B5EF4-FFF2-40B4-BE49-F238E27FC236}">
              <a16:creationId xmlns:a16="http://schemas.microsoft.com/office/drawing/2014/main" id="{9B6CB8DC-7D7D-FA4F-B2AC-EA676C860F60}"/>
            </a:ext>
          </a:extLst>
        </xdr:cNvPr>
        <xdr:cNvCxnSpPr>
          <a:stCxn id="92" idx="1"/>
          <a:endCxn id="97" idx="3"/>
        </xdr:cNvCxnSpPr>
      </xdr:nvCxnSpPr>
      <xdr:spPr>
        <a:xfrm>
          <a:off x="3310465" y="3566582"/>
          <a:ext cx="311150" cy="768351"/>
        </a:xfrm>
        <a:prstGeom prst="line">
          <a:avLst/>
        </a:prstGeom>
        <a:ln w="28575">
          <a:solidFill>
            <a:srgbClr val="00B0F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0BD3E-3DAF-452F-BEEF-C11D5A6FFCFF}">
  <dimension ref="B1:AC64"/>
  <sheetViews>
    <sheetView showGridLines="0" tabSelected="1" zoomScale="50" zoomScaleNormal="89" workbookViewId="0">
      <selection activeCell="D46" sqref="D46:E51"/>
    </sheetView>
  </sheetViews>
  <sheetFormatPr baseColWidth="10" defaultColWidth="11.5" defaultRowHeight="14"/>
  <cols>
    <col min="1" max="1" width="11.5" style="1"/>
    <col min="2" max="2" width="9.6640625" style="1" customWidth="1"/>
    <col min="3" max="3" width="4.33203125" style="1" bestFit="1" customWidth="1"/>
    <col min="4" max="4" width="13" style="1" customWidth="1"/>
    <col min="5" max="5" width="13.33203125" style="1" customWidth="1"/>
    <col min="6" max="6" width="4.33203125" style="1" bestFit="1" customWidth="1"/>
    <col min="7" max="7" width="12.5" style="1" customWidth="1"/>
    <col min="8" max="8" width="10.5" style="1" customWidth="1"/>
    <col min="9" max="9" width="4.33203125" style="1" bestFit="1" customWidth="1"/>
    <col min="10" max="10" width="7.83203125" style="1" customWidth="1"/>
    <col min="11" max="11" width="17.83203125" style="1" customWidth="1"/>
    <col min="12" max="12" width="37.33203125" style="1" customWidth="1"/>
    <col min="13" max="13" width="11.5" style="1"/>
    <col min="14" max="14" width="13.1640625" style="1" customWidth="1"/>
    <col min="15" max="15" width="10.6640625" style="1" customWidth="1"/>
    <col min="16" max="16" width="11.33203125" style="1" customWidth="1"/>
    <col min="17" max="17" width="13.1640625" style="1" customWidth="1"/>
    <col min="18" max="18" width="11.5" style="1"/>
    <col min="19" max="19" width="11.6640625" style="1" customWidth="1"/>
    <col min="20" max="22" width="11.5" style="1"/>
    <col min="23" max="23" width="13.33203125" style="1" bestFit="1" customWidth="1"/>
    <col min="24" max="16384" width="11.5" style="1"/>
  </cols>
  <sheetData>
    <row r="1" spans="2:29" ht="15" thickBot="1"/>
    <row r="2" spans="2:29" ht="16" thickBot="1">
      <c r="B2" s="35" t="s">
        <v>0</v>
      </c>
      <c r="C2" s="36"/>
      <c r="D2" s="36"/>
      <c r="E2" s="36"/>
      <c r="F2" s="36"/>
      <c r="G2" s="36"/>
      <c r="H2" s="36"/>
      <c r="I2" s="36"/>
      <c r="J2" s="36"/>
      <c r="K2" s="37"/>
    </row>
    <row r="3" spans="2:29" ht="22.5" customHeight="1">
      <c r="B3" s="48" t="s">
        <v>1</v>
      </c>
      <c r="C3" s="49"/>
      <c r="D3" s="49"/>
      <c r="E3" s="49"/>
      <c r="F3" s="50"/>
      <c r="G3" s="54" t="s">
        <v>2</v>
      </c>
      <c r="H3" s="55"/>
      <c r="I3" s="58" t="s">
        <v>3</v>
      </c>
      <c r="J3" s="58"/>
      <c r="K3" s="59"/>
    </row>
    <row r="4" spans="2:29" ht="20.25" customHeight="1" thickBot="1">
      <c r="B4" s="51"/>
      <c r="C4" s="52"/>
      <c r="D4" s="52"/>
      <c r="E4" s="52"/>
      <c r="F4" s="53"/>
      <c r="G4" s="56"/>
      <c r="H4" s="57"/>
      <c r="I4" s="60"/>
      <c r="J4" s="60"/>
      <c r="K4" s="61"/>
    </row>
    <row r="5" spans="2:29" ht="15">
      <c r="B5" s="44" t="s">
        <v>4</v>
      </c>
      <c r="C5" s="45"/>
      <c r="D5" s="79">
        <v>45383</v>
      </c>
      <c r="E5" s="58"/>
      <c r="F5" s="80" t="s">
        <v>5</v>
      </c>
      <c r="G5" s="80"/>
      <c r="H5" s="80"/>
      <c r="I5" s="38" t="s">
        <v>6</v>
      </c>
      <c r="J5" s="39"/>
      <c r="K5" s="40"/>
    </row>
    <row r="6" spans="2:29" ht="16" thickBot="1">
      <c r="B6" s="46" t="s">
        <v>7</v>
      </c>
      <c r="C6" s="47"/>
      <c r="D6" s="60" t="s">
        <v>47</v>
      </c>
      <c r="E6" s="60"/>
      <c r="F6" s="81" t="s">
        <v>8</v>
      </c>
      <c r="G6" s="81"/>
      <c r="H6" s="81"/>
      <c r="I6" s="41" t="s">
        <v>45</v>
      </c>
      <c r="J6" s="42"/>
      <c r="K6" s="43"/>
    </row>
    <row r="7" spans="2:29" ht="6" customHeight="1" thickBot="1"/>
    <row r="8" spans="2:29" ht="23" customHeight="1" thickBot="1">
      <c r="B8" s="2"/>
      <c r="C8" s="82" t="s">
        <v>9</v>
      </c>
      <c r="D8" s="83"/>
      <c r="E8" s="84"/>
      <c r="F8" s="85" t="s">
        <v>46</v>
      </c>
      <c r="G8" s="86"/>
      <c r="H8" s="87"/>
      <c r="I8" s="62" t="s">
        <v>30</v>
      </c>
      <c r="J8" s="63"/>
      <c r="K8" s="64"/>
    </row>
    <row r="9" spans="2:29" ht="36" customHeight="1" thickBot="1">
      <c r="B9" s="3" t="s">
        <v>10</v>
      </c>
      <c r="C9" s="4" t="s">
        <v>11</v>
      </c>
      <c r="D9" s="88" t="s">
        <v>12</v>
      </c>
      <c r="E9" s="88"/>
      <c r="F9" s="5" t="s">
        <v>11</v>
      </c>
      <c r="G9" s="88" t="s">
        <v>12</v>
      </c>
      <c r="H9" s="66"/>
      <c r="I9" s="6" t="s">
        <v>11</v>
      </c>
      <c r="J9" s="65" t="s">
        <v>12</v>
      </c>
      <c r="K9" s="66"/>
      <c r="M9" s="95" t="s">
        <v>13</v>
      </c>
      <c r="N9" s="1" t="s">
        <v>14</v>
      </c>
      <c r="O9" s="1">
        <v>190</v>
      </c>
      <c r="P9" s="1" t="s">
        <v>15</v>
      </c>
      <c r="R9" s="95" t="s">
        <v>13</v>
      </c>
      <c r="S9" s="1" t="s">
        <v>16</v>
      </c>
      <c r="T9" s="1">
        <v>539</v>
      </c>
      <c r="U9" s="1" t="s">
        <v>15</v>
      </c>
    </row>
    <row r="10" spans="2:29" ht="21" customHeight="1">
      <c r="B10" s="7">
        <v>1</v>
      </c>
      <c r="C10" s="108">
        <v>20</v>
      </c>
      <c r="D10" s="104" t="s">
        <v>17</v>
      </c>
      <c r="E10" s="104"/>
      <c r="F10" s="99">
        <v>20</v>
      </c>
      <c r="G10" s="104" t="s">
        <v>18</v>
      </c>
      <c r="H10" s="104"/>
      <c r="I10" s="99">
        <v>30</v>
      </c>
      <c r="J10" s="104" t="s">
        <v>18</v>
      </c>
      <c r="K10" s="105"/>
      <c r="M10" s="95"/>
      <c r="O10" s="1">
        <v>2273</v>
      </c>
      <c r="P10" s="1" t="s">
        <v>19</v>
      </c>
      <c r="R10" s="95"/>
      <c r="T10" s="1">
        <v>6378</v>
      </c>
      <c r="U10" s="1" t="s">
        <v>19</v>
      </c>
    </row>
    <row r="11" spans="2:29" ht="21" customHeight="1">
      <c r="B11" s="8">
        <v>2</v>
      </c>
      <c r="C11" s="96"/>
      <c r="D11" s="75"/>
      <c r="E11" s="75"/>
      <c r="F11" s="91"/>
      <c r="G11" s="75"/>
      <c r="H11" s="75"/>
      <c r="I11" s="91"/>
      <c r="J11" s="75"/>
      <c r="K11" s="76"/>
      <c r="M11" s="9"/>
      <c r="R11" s="9"/>
    </row>
    <row r="12" spans="2:29" ht="21" customHeight="1">
      <c r="B12" s="8">
        <v>3</v>
      </c>
      <c r="C12" s="96"/>
      <c r="D12" s="75"/>
      <c r="E12" s="75"/>
      <c r="F12" s="91"/>
      <c r="G12" s="75"/>
      <c r="H12" s="75"/>
      <c r="I12" s="91"/>
      <c r="J12" s="75"/>
      <c r="K12" s="76"/>
      <c r="X12" s="9"/>
      <c r="AC12" s="9"/>
    </row>
    <row r="13" spans="2:29" ht="21" customHeight="1">
      <c r="B13" s="8">
        <v>4</v>
      </c>
      <c r="C13" s="96"/>
      <c r="D13" s="75"/>
      <c r="E13" s="75"/>
      <c r="F13" s="91"/>
      <c r="G13" s="75"/>
      <c r="H13" s="75"/>
      <c r="I13" s="91"/>
      <c r="J13" s="75"/>
      <c r="K13" s="76"/>
      <c r="S13" s="1" t="s">
        <v>20</v>
      </c>
      <c r="X13" s="9"/>
      <c r="AC13" s="9"/>
    </row>
    <row r="14" spans="2:29" ht="21" customHeight="1">
      <c r="B14" s="8">
        <v>5</v>
      </c>
      <c r="C14" s="96"/>
      <c r="D14" s="75"/>
      <c r="E14" s="75"/>
      <c r="F14" s="91"/>
      <c r="G14" s="75"/>
      <c r="H14" s="75"/>
      <c r="I14" s="91"/>
      <c r="J14" s="75"/>
      <c r="K14" s="76"/>
      <c r="P14" s="1">
        <v>93.6</v>
      </c>
      <c r="Q14" s="1">
        <f>P14/60</f>
        <v>1.5599999999999998</v>
      </c>
      <c r="R14" s="1">
        <f>ROUNDUP(Q14,0)</f>
        <v>2</v>
      </c>
      <c r="S14" s="1">
        <f>+R14+R25</f>
        <v>3</v>
      </c>
      <c r="X14" s="9"/>
      <c r="AC14" s="9"/>
    </row>
    <row r="15" spans="2:29" ht="21" customHeight="1">
      <c r="B15" s="8">
        <v>6</v>
      </c>
      <c r="C15" s="96"/>
      <c r="D15" s="75"/>
      <c r="E15" s="75"/>
      <c r="F15" s="91"/>
      <c r="G15" s="75"/>
      <c r="H15" s="75"/>
      <c r="I15" s="91"/>
      <c r="J15" s="75"/>
      <c r="K15" s="76"/>
      <c r="P15" s="1">
        <v>159.6</v>
      </c>
      <c r="Q15" s="1">
        <f>P15/60</f>
        <v>2.6599999999999997</v>
      </c>
      <c r="R15" s="1">
        <f t="shared" ref="R15:R29" si="0">ROUNDUP(Q15,0)</f>
        <v>3</v>
      </c>
      <c r="S15" s="1">
        <f t="shared" ref="S15:S17" si="1">+R15+R26</f>
        <v>5</v>
      </c>
      <c r="X15" s="9"/>
      <c r="AC15" s="9"/>
    </row>
    <row r="16" spans="2:29" ht="21" customHeight="1">
      <c r="B16" s="8">
        <v>7</v>
      </c>
      <c r="C16" s="96"/>
      <c r="D16" s="75"/>
      <c r="E16" s="75"/>
      <c r="F16" s="91"/>
      <c r="G16" s="75"/>
      <c r="H16" s="75"/>
      <c r="I16" s="91"/>
      <c r="J16" s="75"/>
      <c r="K16" s="76"/>
      <c r="P16" s="1">
        <v>15.8</v>
      </c>
      <c r="Q16" s="1">
        <f>P16/60</f>
        <v>0.26333333333333336</v>
      </c>
      <c r="R16" s="1">
        <f t="shared" si="0"/>
        <v>1</v>
      </c>
      <c r="S16" s="1">
        <f t="shared" si="1"/>
        <v>2</v>
      </c>
      <c r="X16" s="9"/>
      <c r="AC16" s="9"/>
    </row>
    <row r="17" spans="2:29" ht="21" customHeight="1">
      <c r="B17" s="8">
        <v>8</v>
      </c>
      <c r="C17" s="96"/>
      <c r="D17" s="75"/>
      <c r="E17" s="75"/>
      <c r="F17" s="91"/>
      <c r="G17" s="75"/>
      <c r="H17" s="75"/>
      <c r="I17" s="91"/>
      <c r="J17" s="75"/>
      <c r="K17" s="76"/>
      <c r="P17" s="1">
        <v>72.599999999999994</v>
      </c>
      <c r="Q17" s="1">
        <f>P17/60</f>
        <v>1.21</v>
      </c>
      <c r="R17" s="1">
        <f t="shared" si="0"/>
        <v>2</v>
      </c>
      <c r="S17" s="1">
        <f t="shared" si="1"/>
        <v>3</v>
      </c>
      <c r="X17" s="9"/>
      <c r="AC17" s="9"/>
    </row>
    <row r="18" spans="2:29" ht="21" customHeight="1">
      <c r="B18" s="8">
        <v>9</v>
      </c>
      <c r="C18" s="96"/>
      <c r="D18" s="75"/>
      <c r="E18" s="75"/>
      <c r="F18" s="91"/>
      <c r="G18" s="75"/>
      <c r="H18" s="75"/>
      <c r="I18" s="91"/>
      <c r="J18" s="75"/>
      <c r="K18" s="76"/>
      <c r="P18" s="1">
        <v>161</v>
      </c>
      <c r="Q18" s="1">
        <f>P18/60</f>
        <v>2.6833333333333331</v>
      </c>
      <c r="R18" s="1">
        <f t="shared" si="0"/>
        <v>3</v>
      </c>
      <c r="S18" s="1">
        <f>+R18+R29</f>
        <v>5</v>
      </c>
      <c r="X18" s="9"/>
      <c r="AC18" s="9"/>
    </row>
    <row r="19" spans="2:29" ht="21" customHeight="1">
      <c r="B19" s="8">
        <v>10</v>
      </c>
      <c r="C19" s="96"/>
      <c r="D19" s="75"/>
      <c r="E19" s="75"/>
      <c r="F19" s="91"/>
      <c r="G19" s="75"/>
      <c r="H19" s="75"/>
      <c r="I19" s="91"/>
      <c r="J19" s="75"/>
      <c r="K19" s="76"/>
      <c r="X19" s="9"/>
      <c r="AC19" s="9"/>
    </row>
    <row r="20" spans="2:29" ht="21" customHeight="1">
      <c r="B20" s="8">
        <v>11</v>
      </c>
      <c r="C20" s="96"/>
      <c r="D20" s="75"/>
      <c r="E20" s="75"/>
      <c r="F20" s="91"/>
      <c r="G20" s="75"/>
      <c r="H20" s="75"/>
      <c r="I20" s="91"/>
      <c r="J20" s="75"/>
      <c r="K20" s="76"/>
      <c r="X20" s="9"/>
      <c r="AC20" s="9"/>
    </row>
    <row r="21" spans="2:29" ht="21" customHeight="1">
      <c r="B21" s="8">
        <v>12</v>
      </c>
      <c r="C21" s="96"/>
      <c r="D21" s="75"/>
      <c r="E21" s="75"/>
      <c r="F21" s="91"/>
      <c r="G21" s="75"/>
      <c r="H21" s="75"/>
      <c r="I21" s="91"/>
      <c r="J21" s="75"/>
      <c r="K21" s="76"/>
      <c r="X21" s="9"/>
      <c r="AC21" s="9"/>
    </row>
    <row r="22" spans="2:29" ht="21" customHeight="1">
      <c r="B22" s="8">
        <v>13</v>
      </c>
      <c r="C22" s="96"/>
      <c r="D22" s="75"/>
      <c r="E22" s="75"/>
      <c r="F22" s="91"/>
      <c r="G22" s="75"/>
      <c r="H22" s="75"/>
      <c r="I22" s="91"/>
      <c r="J22" s="75"/>
      <c r="K22" s="76"/>
      <c r="X22" s="9"/>
      <c r="AC22" s="9"/>
    </row>
    <row r="23" spans="2:29" ht="21" customHeight="1">
      <c r="B23" s="8">
        <v>14</v>
      </c>
      <c r="C23" s="96"/>
      <c r="D23" s="75"/>
      <c r="E23" s="75"/>
      <c r="F23" s="91"/>
      <c r="G23" s="75"/>
      <c r="H23" s="75"/>
      <c r="I23" s="91"/>
      <c r="J23" s="75"/>
      <c r="K23" s="76"/>
      <c r="X23" s="9"/>
      <c r="AC23" s="9"/>
    </row>
    <row r="24" spans="2:29" ht="21" customHeight="1">
      <c r="B24" s="8">
        <v>15</v>
      </c>
      <c r="C24" s="96"/>
      <c r="D24" s="75"/>
      <c r="E24" s="75"/>
      <c r="F24" s="91"/>
      <c r="G24" s="75"/>
      <c r="H24" s="75"/>
      <c r="I24" s="91"/>
      <c r="J24" s="75"/>
      <c r="K24" s="76"/>
      <c r="X24" s="9"/>
      <c r="AC24" s="9"/>
    </row>
    <row r="25" spans="2:29" ht="21" customHeight="1">
      <c r="B25" s="8">
        <v>16</v>
      </c>
      <c r="C25" s="96"/>
      <c r="D25" s="75"/>
      <c r="E25" s="75"/>
      <c r="F25" s="91"/>
      <c r="G25" s="75"/>
      <c r="H25" s="75"/>
      <c r="I25" s="91"/>
      <c r="J25" s="75"/>
      <c r="K25" s="76"/>
      <c r="P25" s="1">
        <v>46.8</v>
      </c>
      <c r="Q25" s="1">
        <f>P25/60</f>
        <v>0.77999999999999992</v>
      </c>
      <c r="R25" s="1">
        <f t="shared" si="0"/>
        <v>1</v>
      </c>
      <c r="X25" s="9"/>
      <c r="AC25" s="9"/>
    </row>
    <row r="26" spans="2:29" ht="21" customHeight="1">
      <c r="B26" s="8">
        <v>17</v>
      </c>
      <c r="C26" s="96"/>
      <c r="D26" s="75"/>
      <c r="E26" s="75"/>
      <c r="F26" s="91"/>
      <c r="G26" s="75"/>
      <c r="H26" s="75"/>
      <c r="I26" s="91"/>
      <c r="J26" s="75"/>
      <c r="K26" s="76"/>
      <c r="P26" s="1">
        <v>79.8</v>
      </c>
      <c r="Q26" s="1">
        <f t="shared" ref="Q26:Q29" si="2">P26/60</f>
        <v>1.3299999999999998</v>
      </c>
      <c r="R26" s="1">
        <f t="shared" si="0"/>
        <v>2</v>
      </c>
      <c r="X26" s="9"/>
      <c r="AC26" s="9"/>
    </row>
    <row r="27" spans="2:29" ht="21" customHeight="1">
      <c r="B27" s="8">
        <v>18</v>
      </c>
      <c r="C27" s="96"/>
      <c r="D27" s="75"/>
      <c r="E27" s="75"/>
      <c r="F27" s="91"/>
      <c r="G27" s="75"/>
      <c r="H27" s="75"/>
      <c r="I27" s="91"/>
      <c r="J27" s="75"/>
      <c r="K27" s="76"/>
      <c r="P27" s="1">
        <v>7.9</v>
      </c>
      <c r="Q27" s="1">
        <f t="shared" si="2"/>
        <v>0.13166666666666668</v>
      </c>
      <c r="R27" s="1">
        <f t="shared" si="0"/>
        <v>1</v>
      </c>
      <c r="X27" s="9"/>
      <c r="AC27" s="9"/>
    </row>
    <row r="28" spans="2:29" ht="21" customHeight="1">
      <c r="B28" s="8">
        <v>19</v>
      </c>
      <c r="C28" s="96"/>
      <c r="D28" s="75"/>
      <c r="E28" s="75"/>
      <c r="F28" s="91"/>
      <c r="G28" s="75"/>
      <c r="H28" s="75"/>
      <c r="I28" s="91"/>
      <c r="J28" s="75"/>
      <c r="K28" s="76"/>
      <c r="P28" s="1">
        <v>36.299999999999997</v>
      </c>
      <c r="Q28" s="1">
        <f t="shared" si="2"/>
        <v>0.60499999999999998</v>
      </c>
      <c r="R28" s="1">
        <f t="shared" si="0"/>
        <v>1</v>
      </c>
      <c r="X28" s="9"/>
      <c r="AC28" s="9"/>
    </row>
    <row r="29" spans="2:29" ht="21" customHeight="1">
      <c r="B29" s="8">
        <v>20</v>
      </c>
      <c r="C29" s="96"/>
      <c r="D29" s="75"/>
      <c r="E29" s="75"/>
      <c r="F29" s="91"/>
      <c r="G29" s="75"/>
      <c r="H29" s="75"/>
      <c r="I29" s="91"/>
      <c r="J29" s="75"/>
      <c r="K29" s="76"/>
      <c r="P29" s="1">
        <v>80.5</v>
      </c>
      <c r="Q29" s="1">
        <f t="shared" si="2"/>
        <v>1.3416666666666666</v>
      </c>
      <c r="R29" s="1">
        <f t="shared" si="0"/>
        <v>2</v>
      </c>
      <c r="X29" s="9"/>
      <c r="AC29" s="9"/>
    </row>
    <row r="30" spans="2:29" ht="17.5" customHeight="1">
      <c r="B30" s="8">
        <v>21</v>
      </c>
      <c r="C30" s="109"/>
      <c r="D30" s="89"/>
      <c r="E30" s="89"/>
      <c r="F30" s="100"/>
      <c r="G30" s="89"/>
      <c r="H30" s="89"/>
      <c r="I30" s="91"/>
      <c r="J30" s="75"/>
      <c r="K30" s="76"/>
      <c r="X30" s="9"/>
      <c r="AC30" s="9"/>
    </row>
    <row r="31" spans="2:29" ht="15" customHeight="1">
      <c r="B31" s="8">
        <v>22</v>
      </c>
      <c r="C31" s="110">
        <v>2</v>
      </c>
      <c r="D31" s="73" t="s">
        <v>28</v>
      </c>
      <c r="E31" s="73"/>
      <c r="F31" s="101">
        <v>2</v>
      </c>
      <c r="G31" s="73" t="s">
        <v>29</v>
      </c>
      <c r="H31" s="73"/>
      <c r="I31" s="91"/>
      <c r="J31" s="75"/>
      <c r="K31" s="76"/>
    </row>
    <row r="32" spans="2:29" ht="15" customHeight="1">
      <c r="B32" s="8">
        <v>23</v>
      </c>
      <c r="C32" s="109"/>
      <c r="D32" s="89"/>
      <c r="E32" s="89"/>
      <c r="F32" s="102"/>
      <c r="G32" s="89"/>
      <c r="H32" s="89"/>
      <c r="I32" s="91"/>
      <c r="J32" s="75"/>
      <c r="K32" s="76"/>
    </row>
    <row r="33" spans="2:11" ht="13.5" customHeight="1">
      <c r="B33" s="8">
        <v>24</v>
      </c>
      <c r="C33" s="112">
        <v>10</v>
      </c>
      <c r="D33" s="115" t="s">
        <v>18</v>
      </c>
      <c r="E33" s="115"/>
      <c r="F33" s="93">
        <v>3</v>
      </c>
      <c r="G33" s="73" t="s">
        <v>23</v>
      </c>
      <c r="H33" s="73"/>
      <c r="I33" s="91"/>
      <c r="J33" s="75"/>
      <c r="K33" s="76"/>
    </row>
    <row r="34" spans="2:11">
      <c r="B34" s="8">
        <v>25</v>
      </c>
      <c r="C34" s="113"/>
      <c r="D34" s="116"/>
      <c r="E34" s="116"/>
      <c r="F34" s="96"/>
      <c r="G34" s="75"/>
      <c r="H34" s="75"/>
      <c r="I34" s="91"/>
      <c r="J34" s="75"/>
      <c r="K34" s="76"/>
    </row>
    <row r="35" spans="2:11">
      <c r="B35" s="8">
        <v>26</v>
      </c>
      <c r="C35" s="113"/>
      <c r="D35" s="116"/>
      <c r="E35" s="116"/>
      <c r="F35" s="94"/>
      <c r="G35" s="89"/>
      <c r="H35" s="89"/>
      <c r="I35" s="91"/>
      <c r="J35" s="75"/>
      <c r="K35" s="76"/>
    </row>
    <row r="36" spans="2:11" ht="15" customHeight="1">
      <c r="B36" s="8">
        <v>27</v>
      </c>
      <c r="C36" s="113"/>
      <c r="D36" s="116"/>
      <c r="E36" s="116"/>
      <c r="F36" s="93">
        <v>4</v>
      </c>
      <c r="G36" s="97" t="s">
        <v>24</v>
      </c>
      <c r="H36" s="98"/>
      <c r="I36" s="91"/>
      <c r="J36" s="75"/>
      <c r="K36" s="76"/>
    </row>
    <row r="37" spans="2:11">
      <c r="B37" s="8">
        <v>28</v>
      </c>
      <c r="C37" s="113"/>
      <c r="D37" s="116"/>
      <c r="E37" s="116"/>
      <c r="F37" s="96"/>
      <c r="G37" s="97"/>
      <c r="H37" s="98"/>
      <c r="I37" s="91"/>
      <c r="J37" s="75"/>
      <c r="K37" s="76"/>
    </row>
    <row r="38" spans="2:11" ht="17" customHeight="1">
      <c r="B38" s="8">
        <v>29</v>
      </c>
      <c r="C38" s="113"/>
      <c r="D38" s="116"/>
      <c r="E38" s="116"/>
      <c r="F38" s="96"/>
      <c r="G38" s="97"/>
      <c r="H38" s="98"/>
      <c r="I38" s="91"/>
      <c r="J38" s="75"/>
      <c r="K38" s="76"/>
    </row>
    <row r="39" spans="2:11">
      <c r="B39" s="8">
        <v>30</v>
      </c>
      <c r="C39" s="113"/>
      <c r="D39" s="116"/>
      <c r="E39" s="116"/>
      <c r="F39" s="96"/>
      <c r="G39" s="97"/>
      <c r="H39" s="98"/>
      <c r="I39" s="91"/>
      <c r="J39" s="75"/>
      <c r="K39" s="76"/>
    </row>
    <row r="40" spans="2:11">
      <c r="B40" s="8">
        <v>31</v>
      </c>
      <c r="C40" s="113"/>
      <c r="D40" s="116"/>
      <c r="E40" s="116"/>
      <c r="F40" s="94"/>
      <c r="G40" s="97"/>
      <c r="H40" s="98"/>
      <c r="I40" s="91"/>
      <c r="J40" s="75"/>
      <c r="K40" s="76"/>
    </row>
    <row r="41" spans="2:11" ht="15" customHeight="1">
      <c r="B41" s="8">
        <v>32</v>
      </c>
      <c r="C41" s="113"/>
      <c r="D41" s="116"/>
      <c r="E41" s="116"/>
      <c r="F41" s="93">
        <v>1</v>
      </c>
      <c r="G41" s="73" t="s">
        <v>25</v>
      </c>
      <c r="H41" s="73"/>
      <c r="I41" s="91"/>
      <c r="J41" s="75"/>
      <c r="K41" s="76"/>
    </row>
    <row r="42" spans="2:11">
      <c r="B42" s="8">
        <v>33</v>
      </c>
      <c r="C42" s="113"/>
      <c r="D42" s="116"/>
      <c r="E42" s="116"/>
      <c r="F42" s="94"/>
      <c r="G42" s="89"/>
      <c r="H42" s="89"/>
      <c r="I42" s="107"/>
      <c r="J42" s="89"/>
      <c r="K42" s="103"/>
    </row>
    <row r="43" spans="2:11" ht="15" customHeight="1">
      <c r="B43" s="8">
        <v>34</v>
      </c>
      <c r="C43" s="113"/>
      <c r="D43" s="116"/>
      <c r="E43" s="116"/>
      <c r="F43" s="90">
        <v>17</v>
      </c>
      <c r="G43" s="73" t="s">
        <v>18</v>
      </c>
      <c r="H43" s="73"/>
      <c r="I43" s="96">
        <v>2</v>
      </c>
      <c r="J43" s="73" t="s">
        <v>52</v>
      </c>
      <c r="K43" s="74"/>
    </row>
    <row r="44" spans="2:11">
      <c r="B44" s="8">
        <v>35</v>
      </c>
      <c r="C44" s="113"/>
      <c r="D44" s="116"/>
      <c r="E44" s="116"/>
      <c r="F44" s="91"/>
      <c r="G44" s="75"/>
      <c r="H44" s="75"/>
      <c r="I44" s="96"/>
      <c r="J44" s="75"/>
      <c r="K44" s="76"/>
    </row>
    <row r="45" spans="2:11">
      <c r="B45" s="8">
        <v>36</v>
      </c>
      <c r="C45" s="114"/>
      <c r="D45" s="117"/>
      <c r="E45" s="117"/>
      <c r="F45" s="91"/>
      <c r="G45" s="75"/>
      <c r="H45" s="75"/>
      <c r="I45" s="94"/>
      <c r="J45" s="89"/>
      <c r="K45" s="103"/>
    </row>
    <row r="46" spans="2:11" ht="15" customHeight="1">
      <c r="B46" s="8">
        <v>37</v>
      </c>
      <c r="C46" s="96">
        <v>5</v>
      </c>
      <c r="D46" s="73" t="s">
        <v>21</v>
      </c>
      <c r="E46" s="73"/>
      <c r="F46" s="91"/>
      <c r="G46" s="75"/>
      <c r="H46" s="75"/>
      <c r="I46" s="101">
        <v>5</v>
      </c>
      <c r="J46" s="67" t="s">
        <v>22</v>
      </c>
      <c r="K46" s="68"/>
    </row>
    <row r="47" spans="2:11">
      <c r="B47" s="8">
        <v>38</v>
      </c>
      <c r="C47" s="96"/>
      <c r="D47" s="75"/>
      <c r="E47" s="75"/>
      <c r="F47" s="91"/>
      <c r="G47" s="75"/>
      <c r="H47" s="75"/>
      <c r="I47" s="106"/>
      <c r="J47" s="69"/>
      <c r="K47" s="70"/>
    </row>
    <row r="48" spans="2:11">
      <c r="B48" s="8">
        <v>39</v>
      </c>
      <c r="C48" s="96"/>
      <c r="D48" s="75"/>
      <c r="E48" s="75"/>
      <c r="F48" s="91"/>
      <c r="G48" s="75"/>
      <c r="H48" s="75"/>
      <c r="I48" s="106"/>
      <c r="J48" s="69"/>
      <c r="K48" s="70"/>
    </row>
    <row r="49" spans="2:11">
      <c r="B49" s="8">
        <v>40</v>
      </c>
      <c r="C49" s="96"/>
      <c r="D49" s="75"/>
      <c r="E49" s="75"/>
      <c r="F49" s="91"/>
      <c r="G49" s="75"/>
      <c r="H49" s="75"/>
      <c r="I49" s="106"/>
      <c r="J49" s="69"/>
      <c r="K49" s="70"/>
    </row>
    <row r="50" spans="2:11">
      <c r="B50" s="8">
        <v>41</v>
      </c>
      <c r="C50" s="94"/>
      <c r="D50" s="75"/>
      <c r="E50" s="75"/>
      <c r="F50" s="91"/>
      <c r="G50" s="75"/>
      <c r="H50" s="75"/>
      <c r="I50" s="106"/>
      <c r="J50" s="69"/>
      <c r="K50" s="70"/>
    </row>
    <row r="51" spans="2:11">
      <c r="B51" s="8">
        <v>42</v>
      </c>
      <c r="C51" s="10"/>
      <c r="D51" s="89"/>
      <c r="E51" s="89"/>
      <c r="F51" s="91"/>
      <c r="G51" s="75"/>
      <c r="H51" s="75"/>
      <c r="I51" s="102"/>
      <c r="J51" s="71"/>
      <c r="K51" s="72"/>
    </row>
    <row r="52" spans="2:11" ht="15" customHeight="1">
      <c r="B52" s="8">
        <v>43</v>
      </c>
      <c r="C52" s="110">
        <v>10</v>
      </c>
      <c r="D52" s="73" t="s">
        <v>27</v>
      </c>
      <c r="E52" s="73"/>
      <c r="F52" s="91"/>
      <c r="G52" s="75"/>
      <c r="H52" s="75"/>
      <c r="I52" s="90">
        <v>10</v>
      </c>
      <c r="J52" s="73" t="s">
        <v>18</v>
      </c>
      <c r="K52" s="74"/>
    </row>
    <row r="53" spans="2:11">
      <c r="B53" s="8">
        <v>44</v>
      </c>
      <c r="C53" s="96"/>
      <c r="D53" s="75"/>
      <c r="E53" s="75"/>
      <c r="F53" s="91"/>
      <c r="G53" s="75"/>
      <c r="H53" s="75"/>
      <c r="I53" s="91"/>
      <c r="J53" s="75"/>
      <c r="K53" s="76"/>
    </row>
    <row r="54" spans="2:11">
      <c r="B54" s="8">
        <v>45</v>
      </c>
      <c r="C54" s="96"/>
      <c r="D54" s="75"/>
      <c r="E54" s="75"/>
      <c r="F54" s="91"/>
      <c r="G54" s="75"/>
      <c r="H54" s="75"/>
      <c r="I54" s="91"/>
      <c r="J54" s="75"/>
      <c r="K54" s="76"/>
    </row>
    <row r="55" spans="2:11">
      <c r="B55" s="8">
        <v>46</v>
      </c>
      <c r="C55" s="96"/>
      <c r="D55" s="75"/>
      <c r="E55" s="75"/>
      <c r="F55" s="91"/>
      <c r="G55" s="75"/>
      <c r="H55" s="75"/>
      <c r="I55" s="91"/>
      <c r="J55" s="75"/>
      <c r="K55" s="76"/>
    </row>
    <row r="56" spans="2:11">
      <c r="B56" s="8">
        <v>47</v>
      </c>
      <c r="C56" s="96"/>
      <c r="D56" s="75"/>
      <c r="E56" s="75"/>
      <c r="F56" s="91"/>
      <c r="G56" s="75"/>
      <c r="H56" s="75"/>
      <c r="I56" s="91"/>
      <c r="J56" s="75"/>
      <c r="K56" s="76"/>
    </row>
    <row r="57" spans="2:11">
      <c r="B57" s="8">
        <v>48</v>
      </c>
      <c r="C57" s="96"/>
      <c r="D57" s="75"/>
      <c r="E57" s="75"/>
      <c r="F57" s="91"/>
      <c r="G57" s="75"/>
      <c r="H57" s="75"/>
      <c r="I57" s="91"/>
      <c r="J57" s="75"/>
      <c r="K57" s="76"/>
    </row>
    <row r="58" spans="2:11">
      <c r="B58" s="8">
        <v>49</v>
      </c>
      <c r="C58" s="96"/>
      <c r="D58" s="75"/>
      <c r="E58" s="75"/>
      <c r="F58" s="91"/>
      <c r="G58" s="75"/>
      <c r="H58" s="75"/>
      <c r="I58" s="91"/>
      <c r="J58" s="75"/>
      <c r="K58" s="76"/>
    </row>
    <row r="59" spans="2:11">
      <c r="B59" s="8">
        <v>50</v>
      </c>
      <c r="C59" s="96"/>
      <c r="D59" s="75"/>
      <c r="E59" s="75"/>
      <c r="F59" s="91"/>
      <c r="G59" s="75"/>
      <c r="H59" s="75"/>
      <c r="I59" s="91"/>
      <c r="J59" s="75"/>
      <c r="K59" s="76"/>
    </row>
    <row r="60" spans="2:11">
      <c r="B60" s="8">
        <v>51</v>
      </c>
      <c r="C60" s="96"/>
      <c r="D60" s="75"/>
      <c r="E60" s="75"/>
      <c r="F60" s="91"/>
      <c r="G60" s="75"/>
      <c r="H60" s="75"/>
      <c r="I60" s="91"/>
      <c r="J60" s="75"/>
      <c r="K60" s="76"/>
    </row>
    <row r="61" spans="2:11">
      <c r="B61" s="8">
        <v>52</v>
      </c>
      <c r="C61" s="96"/>
      <c r="D61" s="75"/>
      <c r="E61" s="75"/>
      <c r="F61" s="91"/>
      <c r="G61" s="75"/>
      <c r="H61" s="75"/>
      <c r="I61" s="91"/>
      <c r="J61" s="75"/>
      <c r="K61" s="76"/>
    </row>
    <row r="62" spans="2:11" ht="15" thickBot="1">
      <c r="B62" s="11">
        <v>53</v>
      </c>
      <c r="C62" s="111"/>
      <c r="D62" s="77"/>
      <c r="E62" s="77"/>
      <c r="F62" s="92"/>
      <c r="G62" s="77"/>
      <c r="H62" s="77"/>
      <c r="I62" s="92"/>
      <c r="J62" s="77"/>
      <c r="K62" s="78"/>
    </row>
    <row r="63" spans="2:11" ht="16" customHeight="1"/>
    <row r="64" spans="2:11" ht="48" customHeight="1"/>
  </sheetData>
  <mergeCells count="50">
    <mergeCell ref="C10:C30"/>
    <mergeCell ref="C52:C62"/>
    <mergeCell ref="D52:E62"/>
    <mergeCell ref="C33:C45"/>
    <mergeCell ref="D33:E45"/>
    <mergeCell ref="C31:C32"/>
    <mergeCell ref="D31:E32"/>
    <mergeCell ref="C46:C50"/>
    <mergeCell ref="D46:E51"/>
    <mergeCell ref="D10:E30"/>
    <mergeCell ref="G41:H42"/>
    <mergeCell ref="I43:I45"/>
    <mergeCell ref="J43:K45"/>
    <mergeCell ref="J10:K42"/>
    <mergeCell ref="I52:I62"/>
    <mergeCell ref="I46:I51"/>
    <mergeCell ref="G10:H30"/>
    <mergeCell ref="I10:I42"/>
    <mergeCell ref="M9:M10"/>
    <mergeCell ref="R9:R10"/>
    <mergeCell ref="F33:F35"/>
    <mergeCell ref="G33:H35"/>
    <mergeCell ref="F36:F40"/>
    <mergeCell ref="G36:H40"/>
    <mergeCell ref="F10:F30"/>
    <mergeCell ref="F31:F32"/>
    <mergeCell ref="I8:K8"/>
    <mergeCell ref="J9:K9"/>
    <mergeCell ref="J46:K51"/>
    <mergeCell ref="J52:K62"/>
    <mergeCell ref="D5:E5"/>
    <mergeCell ref="F5:H5"/>
    <mergeCell ref="D6:E6"/>
    <mergeCell ref="F6:H6"/>
    <mergeCell ref="C8:E8"/>
    <mergeCell ref="F8:H8"/>
    <mergeCell ref="D9:E9"/>
    <mergeCell ref="G9:H9"/>
    <mergeCell ref="G31:H32"/>
    <mergeCell ref="F43:F62"/>
    <mergeCell ref="G43:H62"/>
    <mergeCell ref="F41:F42"/>
    <mergeCell ref="B2:K2"/>
    <mergeCell ref="I5:K5"/>
    <mergeCell ref="I6:K6"/>
    <mergeCell ref="B5:C5"/>
    <mergeCell ref="B6:C6"/>
    <mergeCell ref="B3:F4"/>
    <mergeCell ref="G3:H4"/>
    <mergeCell ref="I3:K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B637E-C2D3-D745-8EF8-A985C4D2A678}">
  <dimension ref="B2:K56"/>
  <sheetViews>
    <sheetView showGridLines="0" topLeftCell="A7" workbookViewId="0">
      <selection activeCell="B4" sqref="B4:K21"/>
    </sheetView>
  </sheetViews>
  <sheetFormatPr baseColWidth="10" defaultRowHeight="15"/>
  <cols>
    <col min="2" max="2" width="51.33203125" bestFit="1" customWidth="1"/>
    <col min="3" max="3" width="13.83203125" customWidth="1"/>
    <col min="4" max="4" width="12" customWidth="1"/>
    <col min="5" max="5" width="13.83203125" customWidth="1"/>
    <col min="6" max="6" width="12" customWidth="1"/>
    <col min="7" max="8" width="12.83203125" customWidth="1"/>
    <col min="9" max="9" width="15.83203125" customWidth="1"/>
    <col min="10" max="10" width="14.5" customWidth="1"/>
    <col min="11" max="11" width="21.5" bestFit="1" customWidth="1"/>
  </cols>
  <sheetData>
    <row r="2" spans="2:11">
      <c r="B2" s="148"/>
      <c r="C2" s="148"/>
      <c r="G2" s="148"/>
      <c r="H2" s="148"/>
      <c r="I2" s="148"/>
      <c r="J2" s="148"/>
      <c r="K2" s="148"/>
    </row>
    <row r="3" spans="2:11" ht="20" customHeight="1">
      <c r="B3" s="148"/>
      <c r="C3" s="148"/>
      <c r="D3" s="148"/>
      <c r="E3" s="148"/>
      <c r="F3" s="148"/>
      <c r="G3" s="148"/>
      <c r="H3" s="148"/>
      <c r="I3" s="148"/>
      <c r="J3" s="148"/>
      <c r="K3" s="148"/>
    </row>
    <row r="4" spans="2:11" ht="29" customHeight="1">
      <c r="B4" s="186" t="s">
        <v>62</v>
      </c>
      <c r="C4" s="186"/>
      <c r="D4" s="186"/>
      <c r="E4" s="186"/>
      <c r="F4" s="186"/>
      <c r="G4" s="186"/>
      <c r="H4" s="186"/>
      <c r="I4" s="186"/>
      <c r="J4" s="186"/>
      <c r="K4" s="186"/>
    </row>
    <row r="5" spans="2:11" ht="80" customHeight="1">
      <c r="B5" s="161" t="s">
        <v>85</v>
      </c>
      <c r="C5" s="162"/>
      <c r="D5" s="162"/>
      <c r="E5" s="162"/>
      <c r="F5" s="162"/>
      <c r="G5" s="163"/>
      <c r="H5" s="187" t="s">
        <v>63</v>
      </c>
      <c r="I5" s="188"/>
      <c r="J5" s="189"/>
      <c r="K5" s="158" t="s">
        <v>86</v>
      </c>
    </row>
    <row r="6" spans="2:11" ht="27" customHeight="1">
      <c r="B6" s="149"/>
      <c r="C6" s="148"/>
      <c r="D6" s="164" t="s">
        <v>64</v>
      </c>
      <c r="E6" s="165"/>
      <c r="F6" s="165"/>
      <c r="G6" s="166"/>
      <c r="H6" s="164" t="s">
        <v>72</v>
      </c>
      <c r="I6" s="165"/>
      <c r="J6" s="166"/>
      <c r="K6" s="159"/>
    </row>
    <row r="7" spans="2:11" ht="48" customHeight="1">
      <c r="B7" s="150" t="s">
        <v>71</v>
      </c>
      <c r="C7" s="150" t="s">
        <v>65</v>
      </c>
      <c r="D7" s="150" t="s">
        <v>31</v>
      </c>
      <c r="E7" s="150" t="s">
        <v>33</v>
      </c>
      <c r="F7" s="150" t="s">
        <v>34</v>
      </c>
      <c r="G7" s="150" t="s">
        <v>32</v>
      </c>
      <c r="H7" s="150" t="s">
        <v>66</v>
      </c>
      <c r="I7" s="150" t="s">
        <v>67</v>
      </c>
      <c r="J7" s="150" t="s">
        <v>68</v>
      </c>
      <c r="K7" s="160" t="s">
        <v>69</v>
      </c>
    </row>
    <row r="8" spans="2:11" ht="48" customHeight="1">
      <c r="B8" s="175" t="s">
        <v>77</v>
      </c>
      <c r="C8" s="150" t="s">
        <v>73</v>
      </c>
      <c r="D8" s="150">
        <v>20</v>
      </c>
      <c r="E8" s="150"/>
      <c r="F8" s="150"/>
      <c r="G8" s="150"/>
      <c r="H8" s="150"/>
      <c r="I8" s="176" t="s">
        <v>79</v>
      </c>
      <c r="J8" s="150"/>
      <c r="K8" s="176" t="s">
        <v>83</v>
      </c>
    </row>
    <row r="9" spans="2:11" ht="16" customHeight="1">
      <c r="B9" s="12" t="s">
        <v>78</v>
      </c>
      <c r="C9" s="150" t="s">
        <v>73</v>
      </c>
      <c r="D9" s="150"/>
      <c r="E9" s="150"/>
      <c r="F9" s="150">
        <v>2</v>
      </c>
      <c r="G9" s="150"/>
      <c r="H9" s="150"/>
      <c r="I9" s="150" t="s">
        <v>79</v>
      </c>
      <c r="J9" s="150"/>
      <c r="K9" s="152"/>
    </row>
    <row r="10" spans="2:11" ht="16">
      <c r="B10" s="12" t="s">
        <v>74</v>
      </c>
      <c r="C10" s="150" t="s">
        <v>73</v>
      </c>
      <c r="D10" s="153"/>
      <c r="E10" s="153">
        <v>3</v>
      </c>
      <c r="F10" s="153"/>
      <c r="G10" s="153"/>
      <c r="H10" s="153" t="s">
        <v>79</v>
      </c>
      <c r="I10" s="153"/>
      <c r="J10" s="153"/>
      <c r="K10" s="154"/>
    </row>
    <row r="11" spans="2:11" ht="16">
      <c r="B11" s="12" t="s">
        <v>75</v>
      </c>
      <c r="C11" s="150" t="s">
        <v>73</v>
      </c>
      <c r="D11" s="150"/>
      <c r="E11" s="150">
        <v>4</v>
      </c>
      <c r="F11" s="150"/>
      <c r="G11" s="150"/>
      <c r="H11" s="150" t="s">
        <v>79</v>
      </c>
      <c r="I11" s="150"/>
      <c r="J11" s="150"/>
      <c r="K11" s="155"/>
    </row>
    <row r="12" spans="2:11" ht="16">
      <c r="B12" s="12" t="s">
        <v>76</v>
      </c>
      <c r="C12" s="150" t="s">
        <v>73</v>
      </c>
      <c r="D12" s="150"/>
      <c r="E12" s="150">
        <v>1</v>
      </c>
      <c r="F12" s="150"/>
      <c r="G12" s="150"/>
      <c r="H12" s="150" t="s">
        <v>79</v>
      </c>
      <c r="I12" s="150"/>
      <c r="J12" s="150"/>
      <c r="K12" s="150"/>
    </row>
    <row r="13" spans="2:11" ht="16">
      <c r="B13" s="12" t="s">
        <v>80</v>
      </c>
      <c r="C13" s="150" t="s">
        <v>73</v>
      </c>
      <c r="D13" s="150"/>
      <c r="E13" s="150">
        <v>2</v>
      </c>
      <c r="F13" s="150"/>
      <c r="G13" s="150"/>
      <c r="H13" s="150" t="s">
        <v>79</v>
      </c>
      <c r="I13" s="150"/>
      <c r="J13" s="150"/>
      <c r="K13" s="150"/>
    </row>
    <row r="14" spans="2:11" ht="16">
      <c r="B14" s="151" t="s">
        <v>81</v>
      </c>
      <c r="C14" s="150" t="s">
        <v>73</v>
      </c>
      <c r="D14" s="150">
        <v>5</v>
      </c>
      <c r="E14" s="150"/>
      <c r="F14" s="150"/>
      <c r="G14" s="150"/>
      <c r="H14" s="150"/>
      <c r="I14" s="150" t="s">
        <v>79</v>
      </c>
      <c r="J14" s="150"/>
      <c r="K14" s="150"/>
    </row>
    <row r="15" spans="2:11" ht="16">
      <c r="B15" s="151" t="s">
        <v>82</v>
      </c>
      <c r="C15" s="150" t="s">
        <v>73</v>
      </c>
      <c r="D15" s="150"/>
      <c r="E15" s="150"/>
      <c r="F15" s="150">
        <v>10</v>
      </c>
      <c r="G15" s="150"/>
      <c r="H15" s="150"/>
      <c r="I15" s="150" t="s">
        <v>79</v>
      </c>
      <c r="J15" s="150"/>
      <c r="K15" s="150"/>
    </row>
    <row r="17" spans="2:11">
      <c r="B17" s="172" t="s">
        <v>87</v>
      </c>
      <c r="C17" s="173"/>
      <c r="D17" s="173"/>
      <c r="E17" s="173"/>
      <c r="F17" s="173"/>
      <c r="G17" s="173"/>
      <c r="H17" s="173"/>
      <c r="I17" s="173"/>
      <c r="J17" s="174"/>
    </row>
    <row r="18" spans="2:11">
      <c r="B18" s="167"/>
      <c r="C18" s="157"/>
      <c r="D18" s="157"/>
      <c r="E18" s="157"/>
      <c r="F18" s="157"/>
      <c r="G18" s="157"/>
      <c r="H18" s="157"/>
      <c r="I18" s="157"/>
      <c r="J18" s="168"/>
    </row>
    <row r="19" spans="2:11">
      <c r="B19" s="158" t="s">
        <v>71</v>
      </c>
      <c r="C19" s="169" t="s">
        <v>65</v>
      </c>
      <c r="D19" s="170" t="s">
        <v>64</v>
      </c>
      <c r="E19" s="156"/>
      <c r="F19" s="156"/>
      <c r="G19" s="171"/>
      <c r="H19" s="164" t="s">
        <v>70</v>
      </c>
      <c r="I19" s="165"/>
      <c r="J19" s="165"/>
    </row>
    <row r="20" spans="2:11" ht="48" customHeight="1">
      <c r="B20" s="159"/>
      <c r="C20" s="166"/>
      <c r="D20" s="150" t="s">
        <v>31</v>
      </c>
      <c r="E20" s="150" t="s">
        <v>33</v>
      </c>
      <c r="F20" s="150" t="s">
        <v>34</v>
      </c>
      <c r="G20" s="150" t="s">
        <v>32</v>
      </c>
      <c r="H20" s="150" t="s">
        <v>66</v>
      </c>
      <c r="I20" s="150" t="s">
        <v>67</v>
      </c>
      <c r="J20" s="150" t="s">
        <v>68</v>
      </c>
    </row>
    <row r="21" spans="2:11" ht="32">
      <c r="B21" s="176" t="s">
        <v>83</v>
      </c>
      <c r="C21" s="150" t="s">
        <v>73</v>
      </c>
      <c r="D21" s="150">
        <v>10</v>
      </c>
      <c r="E21" s="150"/>
      <c r="F21" s="150"/>
      <c r="G21" s="150"/>
      <c r="H21" s="150"/>
      <c r="I21" s="150" t="s">
        <v>79</v>
      </c>
      <c r="J21" s="150"/>
    </row>
    <row r="24" spans="2:11">
      <c r="B24" s="177" t="s">
        <v>84</v>
      </c>
      <c r="C24" s="178"/>
      <c r="D24" s="178"/>
      <c r="E24" s="178"/>
      <c r="F24" s="178"/>
      <c r="G24" s="178"/>
      <c r="H24" s="178"/>
      <c r="I24" s="178"/>
      <c r="J24" s="178"/>
      <c r="K24" s="179"/>
    </row>
    <row r="25" spans="2:11">
      <c r="B25" s="180"/>
      <c r="C25" s="181"/>
      <c r="D25" s="181"/>
      <c r="E25" s="181"/>
      <c r="F25" s="181"/>
      <c r="G25" s="181"/>
      <c r="H25" s="181"/>
      <c r="I25" s="181"/>
      <c r="J25" s="181"/>
      <c r="K25" s="182"/>
    </row>
    <row r="26" spans="2:11">
      <c r="B26" s="180"/>
      <c r="C26" s="181"/>
      <c r="D26" s="181"/>
      <c r="E26" s="181"/>
      <c r="F26" s="181"/>
      <c r="G26" s="181"/>
      <c r="H26" s="181"/>
      <c r="I26" s="181"/>
      <c r="J26" s="181"/>
      <c r="K26" s="182"/>
    </row>
    <row r="27" spans="2:11" ht="15" customHeight="1">
      <c r="B27" s="183"/>
      <c r="C27" s="184"/>
      <c r="D27" s="184"/>
      <c r="E27" s="184"/>
      <c r="F27" s="184"/>
      <c r="G27" s="184"/>
      <c r="H27" s="184"/>
      <c r="I27" s="184"/>
      <c r="J27" s="184"/>
      <c r="K27" s="185"/>
    </row>
    <row r="28" spans="2:11">
      <c r="B28" s="148"/>
      <c r="C28" s="148"/>
      <c r="D28" s="148"/>
      <c r="E28" s="148"/>
      <c r="F28" s="148"/>
      <c r="G28" s="148"/>
      <c r="H28" s="148"/>
      <c r="I28" s="148"/>
      <c r="J28" s="148"/>
      <c r="K28" s="148"/>
    </row>
    <row r="35" spans="2:11" ht="14" customHeight="1"/>
    <row r="42" spans="2:11" ht="15" customHeight="1"/>
    <row r="47" spans="2:11">
      <c r="B47" s="148"/>
      <c r="C47" s="148"/>
      <c r="D47" s="148"/>
      <c r="E47" s="148"/>
      <c r="F47" s="148"/>
      <c r="G47" s="148"/>
      <c r="H47" s="148"/>
      <c r="I47" s="148"/>
      <c r="J47" s="148"/>
      <c r="K47" s="148"/>
    </row>
    <row r="48" spans="2:11" ht="15" customHeight="1">
      <c r="B48" s="148"/>
      <c r="C48" s="148"/>
      <c r="D48" s="148"/>
      <c r="E48" s="148"/>
      <c r="F48" s="148"/>
      <c r="G48" s="148"/>
      <c r="H48" s="148"/>
      <c r="I48" s="148"/>
      <c r="J48" s="148"/>
      <c r="K48" s="148"/>
    </row>
    <row r="49" spans="2:11">
      <c r="B49" s="148"/>
      <c r="C49" s="148"/>
      <c r="D49" s="148"/>
      <c r="E49" s="148"/>
      <c r="F49" s="148"/>
      <c r="G49" s="148"/>
      <c r="H49" s="148"/>
      <c r="I49" s="148"/>
      <c r="J49" s="148"/>
      <c r="K49" s="148"/>
    </row>
    <row r="50" spans="2:11">
      <c r="B50" s="148"/>
      <c r="C50" s="148"/>
      <c r="D50" s="148"/>
      <c r="E50" s="148"/>
      <c r="F50" s="148"/>
      <c r="G50" s="148"/>
      <c r="H50" s="148"/>
      <c r="I50" s="148"/>
      <c r="J50" s="148"/>
      <c r="K50" s="148"/>
    </row>
    <row r="51" spans="2:11" ht="15" customHeight="1"/>
    <row r="56" spans="2:11" ht="15" customHeight="1"/>
  </sheetData>
  <mergeCells count="12">
    <mergeCell ref="B4:K4"/>
    <mergeCell ref="B24:K27"/>
    <mergeCell ref="B5:G5"/>
    <mergeCell ref="B17:J17"/>
    <mergeCell ref="B19:B20"/>
    <mergeCell ref="C19:C20"/>
    <mergeCell ref="D19:G19"/>
    <mergeCell ref="H19:J19"/>
    <mergeCell ref="H5:J5"/>
    <mergeCell ref="K5:K6"/>
    <mergeCell ref="D6:G6"/>
    <mergeCell ref="H6:J6"/>
  </mergeCells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3CED5-599E-1F44-8F3E-4013EAFAD162}">
  <dimension ref="B9:P57"/>
  <sheetViews>
    <sheetView showGridLines="0" topLeftCell="A8" zoomScale="75" workbookViewId="0">
      <selection activeCell="M35" sqref="M35"/>
    </sheetView>
  </sheetViews>
  <sheetFormatPr baseColWidth="10" defaultRowHeight="15"/>
  <cols>
    <col min="3" max="16" width="17.5" customWidth="1"/>
    <col min="17" max="17" width="8.6640625" customWidth="1"/>
    <col min="18" max="18" width="17.33203125" customWidth="1"/>
    <col min="19" max="19" width="16.6640625" customWidth="1"/>
    <col min="20" max="20" width="14.83203125" customWidth="1"/>
    <col min="21" max="21" width="19.6640625" customWidth="1"/>
    <col min="22" max="22" width="9.33203125" customWidth="1"/>
    <col min="23" max="23" width="14.33203125" customWidth="1"/>
    <col min="24" max="24" width="14.1640625" customWidth="1"/>
    <col min="25" max="25" width="14.33203125" customWidth="1"/>
    <col min="26" max="26" width="14" customWidth="1"/>
  </cols>
  <sheetData>
    <row r="9" spans="3:16" ht="15" customHeight="1">
      <c r="C9" s="144" t="s">
        <v>26</v>
      </c>
      <c r="D9" s="145"/>
      <c r="E9" s="145"/>
      <c r="F9" s="131" t="s">
        <v>57</v>
      </c>
      <c r="G9" s="14"/>
      <c r="H9" s="118" t="s">
        <v>37</v>
      </c>
      <c r="I9" s="119"/>
      <c r="J9" s="119"/>
      <c r="K9" s="120"/>
      <c r="L9" s="14"/>
      <c r="M9" s="118" t="s">
        <v>36</v>
      </c>
      <c r="N9" s="119"/>
      <c r="O9" s="119"/>
      <c r="P9" s="30"/>
    </row>
    <row r="10" spans="3:16" ht="15" customHeight="1">
      <c r="C10" s="146"/>
      <c r="D10" s="132"/>
      <c r="E10" s="132"/>
      <c r="F10" s="125"/>
      <c r="G10" s="16"/>
      <c r="H10" s="121"/>
      <c r="I10" s="122"/>
      <c r="J10" s="122"/>
      <c r="K10" s="123"/>
      <c r="L10" s="16"/>
      <c r="M10" s="121"/>
      <c r="N10" s="122"/>
      <c r="O10" s="122"/>
      <c r="P10" s="33"/>
    </row>
    <row r="11" spans="3:16" ht="15" customHeight="1">
      <c r="C11" s="146"/>
      <c r="D11" s="132"/>
      <c r="E11" s="132"/>
      <c r="F11" s="125"/>
      <c r="G11" s="16"/>
      <c r="H11" s="121"/>
      <c r="I11" s="122"/>
      <c r="J11" s="122"/>
      <c r="K11" s="123"/>
      <c r="L11" s="16"/>
      <c r="M11" s="121"/>
      <c r="N11" s="122"/>
      <c r="O11" s="122"/>
      <c r="P11" s="33"/>
    </row>
    <row r="12" spans="3:16" ht="15" customHeight="1">
      <c r="C12" s="146"/>
      <c r="D12" s="132"/>
      <c r="E12" s="132"/>
      <c r="F12" s="125"/>
      <c r="G12" s="16"/>
      <c r="H12" s="121"/>
      <c r="I12" s="122"/>
      <c r="J12" s="122"/>
      <c r="K12" s="123"/>
      <c r="L12" s="16"/>
      <c r="M12" s="121"/>
      <c r="N12" s="122"/>
      <c r="O12" s="122"/>
      <c r="P12" s="33"/>
    </row>
    <row r="13" spans="3:16" ht="15" customHeight="1">
      <c r="C13" s="146"/>
      <c r="D13" s="132"/>
      <c r="E13" s="132"/>
      <c r="F13" s="22"/>
      <c r="G13" s="16"/>
      <c r="H13" s="31"/>
      <c r="I13" s="32"/>
      <c r="J13" s="124" t="s">
        <v>58</v>
      </c>
      <c r="K13" s="125"/>
      <c r="L13" s="16"/>
      <c r="M13" s="121"/>
      <c r="N13" s="122"/>
      <c r="O13" s="122"/>
      <c r="P13" s="33"/>
    </row>
    <row r="14" spans="3:16" ht="15" customHeight="1">
      <c r="C14" s="146"/>
      <c r="D14" s="132"/>
      <c r="E14" s="132"/>
      <c r="F14" s="22"/>
      <c r="G14" s="16"/>
      <c r="H14" s="31"/>
      <c r="I14" s="32"/>
      <c r="J14" s="124"/>
      <c r="K14" s="125"/>
      <c r="L14" s="16"/>
      <c r="M14" s="31"/>
      <c r="N14" s="32"/>
      <c r="O14" s="126" t="s">
        <v>59</v>
      </c>
      <c r="P14" s="127"/>
    </row>
    <row r="15" spans="3:16" ht="15" customHeight="1">
      <c r="C15" s="146"/>
      <c r="D15" s="132"/>
      <c r="E15" s="132"/>
      <c r="F15" s="22"/>
      <c r="G15" s="16"/>
      <c r="H15" s="31"/>
      <c r="I15" s="32"/>
      <c r="J15" s="32"/>
      <c r="K15" s="33"/>
      <c r="L15" s="16"/>
      <c r="M15" s="31"/>
      <c r="N15" s="32"/>
      <c r="O15" s="126"/>
      <c r="P15" s="127"/>
    </row>
    <row r="16" spans="3:16" ht="15" customHeight="1">
      <c r="C16" s="23"/>
      <c r="D16" s="24"/>
      <c r="E16" s="24"/>
      <c r="F16" s="22"/>
      <c r="G16" s="16"/>
      <c r="H16" s="23"/>
      <c r="I16" s="24"/>
      <c r="J16" s="24"/>
      <c r="K16" s="22"/>
      <c r="L16" s="16"/>
      <c r="M16" s="23"/>
      <c r="N16" s="24"/>
      <c r="O16" s="126"/>
      <c r="P16" s="127"/>
    </row>
    <row r="17" spans="3:16" ht="15" customHeight="1">
      <c r="C17" s="25"/>
      <c r="D17" s="24"/>
      <c r="E17" s="26"/>
      <c r="F17" s="27"/>
      <c r="G17" s="16"/>
      <c r="H17" s="25"/>
      <c r="I17" s="24"/>
      <c r="J17" s="24"/>
      <c r="K17" s="27"/>
      <c r="L17" s="16"/>
      <c r="M17" s="24"/>
      <c r="N17" s="26"/>
      <c r="O17" s="26"/>
      <c r="P17" s="27"/>
    </row>
    <row r="18" spans="3:16" ht="23" customHeight="1">
      <c r="C18" s="23"/>
      <c r="D18" s="24"/>
      <c r="E18" s="24"/>
      <c r="F18" s="24"/>
      <c r="G18" s="16"/>
      <c r="H18" s="24"/>
      <c r="I18" s="24"/>
      <c r="J18" s="24"/>
      <c r="K18" s="24"/>
      <c r="L18" s="16"/>
      <c r="M18" s="24"/>
      <c r="N18" s="24"/>
      <c r="O18" s="24"/>
      <c r="P18" s="21"/>
    </row>
    <row r="19" spans="3:16" ht="15" customHeight="1">
      <c r="C19" s="23"/>
      <c r="D19" s="24"/>
      <c r="E19" s="24"/>
      <c r="F19" s="24"/>
      <c r="G19" s="16"/>
      <c r="H19" s="24"/>
      <c r="I19" s="24"/>
      <c r="J19" s="24"/>
      <c r="K19" s="24"/>
      <c r="L19" s="16"/>
      <c r="M19" s="24"/>
      <c r="N19" s="24"/>
      <c r="O19" s="24"/>
      <c r="P19" s="22"/>
    </row>
    <row r="20" spans="3:16" ht="15" customHeight="1">
      <c r="C20" s="15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7"/>
    </row>
    <row r="21" spans="3:16" ht="15" customHeight="1">
      <c r="C21" s="15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9"/>
    </row>
    <row r="22" spans="3:16" ht="15" customHeight="1">
      <c r="C22" s="13"/>
      <c r="D22" s="24"/>
      <c r="E22" s="28"/>
      <c r="F22" s="21"/>
      <c r="G22" s="16"/>
      <c r="H22" s="128" t="s">
        <v>60</v>
      </c>
      <c r="I22" s="129"/>
      <c r="J22" s="24"/>
      <c r="K22" s="21"/>
      <c r="L22" s="16"/>
      <c r="M22" s="16"/>
      <c r="N22" s="28"/>
      <c r="O22" s="130" t="s">
        <v>61</v>
      </c>
      <c r="P22" s="131"/>
    </row>
    <row r="23" spans="3:16" ht="15" customHeight="1">
      <c r="C23" s="23"/>
      <c r="D23" s="24"/>
      <c r="E23" s="124" t="s">
        <v>61</v>
      </c>
      <c r="F23" s="125"/>
      <c r="G23" s="16"/>
      <c r="H23" s="128"/>
      <c r="I23" s="129"/>
      <c r="J23" s="24"/>
      <c r="K23" s="22"/>
      <c r="L23" s="16"/>
      <c r="M23" s="23"/>
      <c r="N23" s="24"/>
      <c r="O23" s="124"/>
      <c r="P23" s="125"/>
    </row>
    <row r="24" spans="3:16" ht="15" customHeight="1">
      <c r="C24" s="34"/>
      <c r="D24" s="32"/>
      <c r="E24" s="124"/>
      <c r="F24" s="125"/>
      <c r="G24" s="16"/>
      <c r="H24" s="23"/>
      <c r="I24" s="24"/>
      <c r="J24" s="24"/>
      <c r="K24" s="22"/>
      <c r="L24" s="16"/>
      <c r="M24" s="23"/>
      <c r="N24" s="132" t="s">
        <v>39</v>
      </c>
      <c r="O24" s="132"/>
      <c r="P24" s="133"/>
    </row>
    <row r="25" spans="3:16" ht="15" customHeight="1">
      <c r="C25" s="31"/>
      <c r="D25" s="32"/>
      <c r="E25" s="124"/>
      <c r="F25" s="125"/>
      <c r="G25" s="16"/>
      <c r="H25" s="121" t="s">
        <v>44</v>
      </c>
      <c r="I25" s="122"/>
      <c r="J25" s="122"/>
      <c r="K25" s="123"/>
      <c r="L25" s="16"/>
      <c r="M25" s="23"/>
      <c r="N25" s="132"/>
      <c r="O25" s="132"/>
      <c r="P25" s="133"/>
    </row>
    <row r="26" spans="3:16" ht="15" customHeight="1">
      <c r="C26" s="31"/>
      <c r="D26" s="32"/>
      <c r="E26" s="124"/>
      <c r="F26" s="125"/>
      <c r="G26" s="16"/>
      <c r="H26" s="121"/>
      <c r="I26" s="122"/>
      <c r="J26" s="122"/>
      <c r="K26" s="123"/>
      <c r="L26" s="16"/>
      <c r="M26" s="23"/>
      <c r="N26" s="132"/>
      <c r="O26" s="132"/>
      <c r="P26" s="133"/>
    </row>
    <row r="27" spans="3:16" ht="15" customHeight="1">
      <c r="C27" s="31"/>
      <c r="D27" s="32"/>
      <c r="E27" s="124"/>
      <c r="F27" s="125"/>
      <c r="G27" s="16"/>
      <c r="H27" s="121"/>
      <c r="I27" s="122"/>
      <c r="J27" s="122"/>
      <c r="K27" s="123"/>
      <c r="L27" s="16"/>
      <c r="M27" s="23"/>
      <c r="N27" s="132"/>
      <c r="O27" s="132"/>
      <c r="P27" s="133"/>
    </row>
    <row r="28" spans="3:16" ht="21" customHeight="1">
      <c r="C28" s="121" t="s">
        <v>38</v>
      </c>
      <c r="D28" s="122"/>
      <c r="E28" s="122"/>
      <c r="F28" s="123"/>
      <c r="G28" s="16"/>
      <c r="H28" s="121"/>
      <c r="I28" s="122"/>
      <c r="J28" s="122"/>
      <c r="K28" s="123"/>
      <c r="L28" s="16"/>
      <c r="M28" s="23"/>
      <c r="N28" s="132"/>
      <c r="O28" s="132"/>
      <c r="P28" s="133"/>
    </row>
    <row r="29" spans="3:16" ht="23" customHeight="1">
      <c r="C29" s="121"/>
      <c r="D29" s="122"/>
      <c r="E29" s="122"/>
      <c r="F29" s="123"/>
      <c r="G29" s="16"/>
      <c r="H29" s="121"/>
      <c r="I29" s="122"/>
      <c r="J29" s="122"/>
      <c r="K29" s="123"/>
      <c r="L29" s="16"/>
      <c r="M29" s="23"/>
      <c r="N29" s="132"/>
      <c r="O29" s="132"/>
      <c r="P29" s="133"/>
    </row>
    <row r="30" spans="3:16" ht="18" customHeight="1">
      <c r="C30" s="136"/>
      <c r="D30" s="137"/>
      <c r="E30" s="137"/>
      <c r="F30" s="138"/>
      <c r="G30" s="18"/>
      <c r="H30" s="136"/>
      <c r="I30" s="137"/>
      <c r="J30" s="137"/>
      <c r="K30" s="138"/>
      <c r="L30" s="18"/>
      <c r="M30" s="25"/>
      <c r="N30" s="134"/>
      <c r="O30" s="134"/>
      <c r="P30" s="135"/>
    </row>
    <row r="31" spans="3:16" ht="80" customHeight="1"/>
    <row r="32" spans="3:16">
      <c r="C32" s="147" t="s">
        <v>35</v>
      </c>
      <c r="D32" s="147"/>
      <c r="E32" s="147"/>
      <c r="F32" s="147"/>
    </row>
    <row r="33" spans="2:12" ht="30" customHeight="1">
      <c r="C33" s="147"/>
      <c r="D33" s="147"/>
      <c r="E33" s="147"/>
      <c r="F33" s="147"/>
    </row>
    <row r="34" spans="2:12" ht="46" customHeight="1">
      <c r="C34" s="12"/>
      <c r="D34" s="140" t="s">
        <v>43</v>
      </c>
      <c r="E34" s="140"/>
      <c r="F34" s="140"/>
    </row>
    <row r="35" spans="2:12" ht="46" customHeight="1">
      <c r="C35" s="12"/>
      <c r="D35" s="139" t="s">
        <v>48</v>
      </c>
      <c r="E35" s="139"/>
      <c r="F35" s="139"/>
    </row>
    <row r="36" spans="2:12" ht="46" customHeight="1">
      <c r="C36" s="12"/>
      <c r="D36" s="139" t="s">
        <v>55</v>
      </c>
      <c r="E36" s="139"/>
      <c r="F36" s="139"/>
    </row>
    <row r="37" spans="2:12" ht="46" customHeight="1">
      <c r="C37" s="12"/>
      <c r="D37" s="139" t="s">
        <v>49</v>
      </c>
      <c r="E37" s="139"/>
      <c r="F37" s="139"/>
    </row>
    <row r="38" spans="2:12" ht="46" customHeight="1">
      <c r="C38" s="29"/>
      <c r="D38" s="139" t="s">
        <v>53</v>
      </c>
      <c r="E38" s="139"/>
      <c r="F38" s="139"/>
    </row>
    <row r="39" spans="2:12" ht="46" customHeight="1">
      <c r="C39" s="29"/>
      <c r="D39" s="140" t="s">
        <v>41</v>
      </c>
      <c r="E39" s="140"/>
      <c r="F39" s="140"/>
    </row>
    <row r="40" spans="2:12" ht="46" customHeight="1">
      <c r="C40" s="12"/>
      <c r="D40" s="141" t="s">
        <v>54</v>
      </c>
      <c r="E40" s="142"/>
      <c r="F40" s="143"/>
    </row>
    <row r="41" spans="2:12" ht="46" customHeight="1">
      <c r="C41" s="12"/>
      <c r="D41" s="140" t="s">
        <v>40</v>
      </c>
      <c r="E41" s="140"/>
      <c r="F41" s="140"/>
    </row>
    <row r="42" spans="2:12" ht="46" customHeight="1">
      <c r="C42" s="29"/>
      <c r="D42" s="141" t="s">
        <v>56</v>
      </c>
      <c r="E42" s="142"/>
      <c r="F42" s="143"/>
    </row>
    <row r="43" spans="2:12" ht="46" customHeight="1">
      <c r="C43" s="29"/>
      <c r="D43" s="139" t="s">
        <v>50</v>
      </c>
      <c r="E43" s="139"/>
      <c r="F43" s="139"/>
      <c r="L43" s="20"/>
    </row>
    <row r="44" spans="2:12" ht="46" customHeight="1">
      <c r="C44" s="29"/>
      <c r="D44" s="139" t="s">
        <v>51</v>
      </c>
      <c r="E44" s="139"/>
      <c r="F44" s="139"/>
      <c r="L44" s="20"/>
    </row>
    <row r="45" spans="2:12" ht="46" customHeight="1">
      <c r="B45" s="20"/>
      <c r="C45" s="29"/>
      <c r="D45" s="140" t="s">
        <v>42</v>
      </c>
      <c r="E45" s="140"/>
      <c r="F45" s="140"/>
      <c r="L45" s="20"/>
    </row>
    <row r="46" spans="2:12" ht="46" customHeight="1">
      <c r="B46" s="20"/>
      <c r="L46" s="20"/>
    </row>
    <row r="47" spans="2:12">
      <c r="L47" s="20"/>
    </row>
    <row r="48" spans="2:12">
      <c r="L48" s="20"/>
    </row>
    <row r="49" spans="12:14">
      <c r="L49" s="20"/>
      <c r="N49" s="20"/>
    </row>
    <row r="50" spans="12:14">
      <c r="L50" s="20"/>
    </row>
    <row r="51" spans="12:14">
      <c r="L51" s="20"/>
    </row>
    <row r="52" spans="12:14">
      <c r="L52" s="20"/>
    </row>
    <row r="53" spans="12:14">
      <c r="L53" s="20"/>
    </row>
    <row r="54" spans="12:14">
      <c r="L54" s="20"/>
    </row>
    <row r="55" spans="12:14">
      <c r="L55" s="20"/>
    </row>
    <row r="56" spans="12:14">
      <c r="L56" s="20"/>
    </row>
    <row r="57" spans="12:14">
      <c r="L57" s="20"/>
    </row>
  </sheetData>
  <mergeCells count="25">
    <mergeCell ref="D45:F45"/>
    <mergeCell ref="D42:F42"/>
    <mergeCell ref="D43:F43"/>
    <mergeCell ref="D44:F44"/>
    <mergeCell ref="C9:E15"/>
    <mergeCell ref="D41:F41"/>
    <mergeCell ref="F9:F12"/>
    <mergeCell ref="C28:F30"/>
    <mergeCell ref="E23:F27"/>
    <mergeCell ref="D40:F40"/>
    <mergeCell ref="C32:F33"/>
    <mergeCell ref="D38:F38"/>
    <mergeCell ref="D39:F39"/>
    <mergeCell ref="D34:F34"/>
    <mergeCell ref="D35:F35"/>
    <mergeCell ref="D36:F36"/>
    <mergeCell ref="D37:F37"/>
    <mergeCell ref="N24:P30"/>
    <mergeCell ref="H25:K30"/>
    <mergeCell ref="H9:K12"/>
    <mergeCell ref="J13:K14"/>
    <mergeCell ref="M9:O13"/>
    <mergeCell ref="O14:P16"/>
    <mergeCell ref="H22:I23"/>
    <mergeCell ref="O22:P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Diagrama H-M</vt:lpstr>
      <vt:lpstr>Aplicacion SMED</vt:lpstr>
      <vt:lpstr>Diagrama de recorrido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Mariana Gomez Quintero</dc:creator>
  <cp:keywords/>
  <dc:description/>
  <cp:lastModifiedBy>Microsoft Office User</cp:lastModifiedBy>
  <cp:revision/>
  <dcterms:created xsi:type="dcterms:W3CDTF">2024-04-03T13:04:40Z</dcterms:created>
  <dcterms:modified xsi:type="dcterms:W3CDTF">2024-05-17T02:51:30Z</dcterms:modified>
  <cp:category/>
  <cp:contentStatus/>
</cp:coreProperties>
</file>